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gipu365.sharepoint.com/sites/pt1/Shared Documents/51_2.1 ZJS ostecene/3. Odobrenje i pokretanje/8. Suglasnost UT/20260527_dokumentacija za slanje/Obrasci/"/>
    </mc:Choice>
  </mc:AlternateContent>
  <xr:revisionPtr revIDLastSave="1758" documentId="8_{B7C733A9-A1AE-4A4C-BFFC-536846CC873A}" xr6:coauthVersionLast="47" xr6:coauthVersionMax="47" xr10:uidLastSave="{43A5AFB4-A54C-45F0-B287-88C357566056}"/>
  <workbookProtection workbookAlgorithmName="SHA-512" workbookHashValue="7lMk+mDYnneP3YqOMDSQbteAlDLa78EX0EXP1X513V67GHVmfRjozZI1oAtHxwOoha/1RccMDqutgXYgL9/E+A==" workbookSaltValue="GA+8wi0MNRDzcdlsqkX3zQ==" workbookSpinCount="100000" lockStructure="1"/>
  <bookViews>
    <workbookView xWindow="900" yWindow="1425" windowWidth="22965" windowHeight="14175" tabRatio="636" activeTab="3" xr2:uid="{00000000-000D-0000-FFFF-FFFF00000000}"/>
  </bookViews>
  <sheets>
    <sheet name="Tehnički obrazac - list 1" sheetId="4" r:id="rId1"/>
    <sheet name="List1" sheetId="6" state="hidden" r:id="rId2"/>
    <sheet name="list 2 naslovnica" sheetId="10" r:id="rId3"/>
    <sheet name="Tehnički obrazac-list 2" sheetId="8" r:id="rId4"/>
    <sheet name="Tehnički obrazac-list 3" sheetId="5" r:id="rId5"/>
    <sheet name="--" sheetId="2" state="hidden" r:id="rId6"/>
  </sheets>
  <externalReferences>
    <externalReference r:id="rId7"/>
  </externalReferences>
  <definedNames>
    <definedName name="Drvena" localSheetId="2">'list 2 naslovnica'!#REF!</definedName>
    <definedName name="Drvena" localSheetId="0">'Tehnički obrazac - list 1'!#REF!</definedName>
    <definedName name="Drvena" localSheetId="3">'[1]Tehnički obrazac - list 1'!#REF!</definedName>
    <definedName name="Drvena" localSheetId="4">'Tehnički obrazac-list 3'!#REF!</definedName>
    <definedName name="Drvena">'Tehnički obrazac - list 1'!#REF!</definedName>
    <definedName name="_xlnm.Print_Area" localSheetId="2">'list 2 naslovnica'!$A$1:$B$12</definedName>
    <definedName name="_xlnm.Print_Area" localSheetId="0">'Tehnički obrazac - list 1'!$A$1:$B$62</definedName>
    <definedName name="_xlnm.Print_Area" localSheetId="3">'Tehnički obrazac-list 2'!$A$1:$U$24</definedName>
    <definedName name="_xlnm.Print_Area" localSheetId="4">'Tehnički obrazac-list 3'!$A$1:$B$166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2" i="8" l="1"/>
  <c r="U11" i="8"/>
  <c r="U10" i="8"/>
  <c r="U9" i="8"/>
  <c r="U8" i="8"/>
  <c r="U7" i="8"/>
  <c r="U6" i="8"/>
  <c r="U5" i="8"/>
  <c r="U4" i="8"/>
  <c r="U3" i="8"/>
  <c r="B51" i="4"/>
  <c r="B60" i="5" l="1"/>
  <c r="B61" i="5" s="1"/>
  <c r="B54" i="5"/>
  <c r="B47" i="5"/>
  <c r="B48" i="5" s="1"/>
  <c r="B40" i="5"/>
  <c r="B41" i="5" s="1"/>
  <c r="B45" i="4"/>
  <c r="Q13" i="8"/>
  <c r="M13" i="8"/>
  <c r="J13" i="8" l="1"/>
  <c r="R7" i="8" l="1"/>
  <c r="R11" i="8"/>
  <c r="N5" i="8"/>
  <c r="N9" i="8"/>
  <c r="N3" i="8"/>
  <c r="R4" i="8"/>
  <c r="R8" i="8"/>
  <c r="R12" i="8"/>
  <c r="N6" i="8"/>
  <c r="N10" i="8"/>
  <c r="R5" i="8"/>
  <c r="R9" i="8"/>
  <c r="R3" i="8"/>
  <c r="N7" i="8"/>
  <c r="N11" i="8"/>
  <c r="R6" i="8"/>
  <c r="R10" i="8"/>
  <c r="N4" i="8"/>
  <c r="N8" i="8"/>
  <c r="N12" i="8"/>
  <c r="K4" i="8"/>
  <c r="K5" i="8"/>
  <c r="K9" i="8"/>
  <c r="K3" i="8"/>
  <c r="K10" i="8"/>
  <c r="K6" i="8"/>
  <c r="K7" i="8"/>
  <c r="K11" i="8"/>
  <c r="K8" i="8"/>
  <c r="K12" i="8"/>
  <c r="R13" i="8" l="1"/>
  <c r="N13" i="8"/>
  <c r="K13" i="8"/>
</calcChain>
</file>

<file path=xl/sharedStrings.xml><?xml version="1.0" encoding="utf-8"?>
<sst xmlns="http://schemas.openxmlformats.org/spreadsheetml/2006/main" count="482" uniqueCount="447">
  <si>
    <t>POZIV NA DODJELU BESPOVRATNIH SREDSTAVA</t>
  </si>
  <si>
    <t xml:space="preserve">OBRAZAC 2. </t>
  </si>
  <si>
    <t>TEHNIČKI OBRAZAC - list 1</t>
  </si>
  <si>
    <t>Napomena: Predmetni list potpisuje osoba ovlaštena za zastupanje Prijavitelja</t>
  </si>
  <si>
    <t>Ovaj poziv se financira iz Europskog fonda za regionalni razvoj</t>
  </si>
  <si>
    <t>1. OPĆI PODACI O PROJEKTU</t>
  </si>
  <si>
    <t>Naziv Projekta:</t>
  </si>
  <si>
    <t>2. OPĆI PODACI O PRIJAVITELJU (KORISNIKU)</t>
  </si>
  <si>
    <t>Naziv Prijavitelja:</t>
  </si>
  <si>
    <t>OIB:</t>
  </si>
  <si>
    <t>Zakonski zastupnik ili osoba ovlaštena za zastupanje (ime i prezime):</t>
  </si>
  <si>
    <t>OIB zakonskog zastupnika ili osobe ovlaštene za zastupanje:</t>
  </si>
  <si>
    <t>Funkcija:</t>
  </si>
  <si>
    <t>3. OPĆI PODACI O PREDMETNOJ ZGRADI (ETC-u)</t>
  </si>
  <si>
    <t>Adresa (ulica i kućni broj):</t>
  </si>
  <si>
    <t>Poštanski broj i mjesto:</t>
  </si>
  <si>
    <t>Županija:</t>
  </si>
  <si>
    <t>Katastarska općina:</t>
  </si>
  <si>
    <t>Broj katastarske čestice:</t>
  </si>
  <si>
    <t>Općinski sud / ZK odjel:</t>
  </si>
  <si>
    <t>Glavna knjiga:</t>
  </si>
  <si>
    <t>Broj ZK uloška:</t>
  </si>
  <si>
    <t>Knjiga položenih ugovora:</t>
  </si>
  <si>
    <t>Broj poduloška:</t>
  </si>
  <si>
    <r>
      <t>Ploština korisne površine zgrade (ETC-a)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]:</t>
    </r>
  </si>
  <si>
    <r>
      <t>Ploština korisne površine zgrade (ETC-a) koja se koristi za obavljanje društvene djelatnosti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]:</t>
    </r>
  </si>
  <si>
    <t>Udio površine za društvene djelatnosti u ukupnoj korisnoj površini zgrade [%]:</t>
  </si>
  <si>
    <t xml:space="preserve">Zgrada (ETC) koja je predmet projektnog prijedloga je uvedena u Nacionalni informacijski sustav za gospodarenje energijom (ISGE)                                                          </t>
  </si>
  <si>
    <t>3. JEDINIČNA CIJENA INVESTICIJE</t>
  </si>
  <si>
    <t>Traženi iznos bespovratnih sredstava (iz Prijavnog obrasca):</t>
  </si>
  <si>
    <t>Projektirana ušteda primarne energije (Eprim) [kWh/god] (Iz glavnog projekta. Razlika početne i ciljane vrijednosti):</t>
  </si>
  <si>
    <r>
      <t>Napomena:</t>
    </r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 xml:space="preserve">Predmet projektnog prijedloga odnosi se na energetsku funkcionalnu cjelinu odnosno energetsko troškovni centar (ETC), zasebnu funkcionalnu i energetsku cjelinu za koju je moguće mjeriti pripadajuću potrošnju energije i vode (postojeću ili čije je formiranje predviđeno projektnim prijedlogom uvođenjem zasebnog mjerenja energenta i vode daljinskim mjerenjem spojenim na sustav ISGE-a), te parametre koji utječu na potrošnju, a sukladno važećoj Metodologiji provođenja energetskog pregleda zgrada. </t>
    </r>
  </si>
  <si>
    <t>_____________________________________________________________________________________________</t>
  </si>
  <si>
    <t>(ime i prezime osobe ovlaštene za zastupanje prijavitelja)</t>
  </si>
  <si>
    <t xml:space="preserve">         M.P.</t>
  </si>
  <si>
    <t>U _____________________________________________________, ____________________________</t>
  </si>
  <si>
    <t xml:space="preserve">                                                                                   (mjesto)                                                  (datum)</t>
  </si>
  <si>
    <t>predškolski odgoj</t>
  </si>
  <si>
    <t>osnovnoškolski odgoj i obrazovanje</t>
  </si>
  <si>
    <t>srednjoškolski odgoj i obrazovanje</t>
  </si>
  <si>
    <t>visoko obrazovanje</t>
  </si>
  <si>
    <t>formalno obrazovanje odraslih</t>
  </si>
  <si>
    <t>znanstvena djelatnost</t>
  </si>
  <si>
    <t>kazališna djelatnost</t>
  </si>
  <si>
    <t>audiovizualne djelatnosti</t>
  </si>
  <si>
    <t>knjižnična djelatnost</t>
  </si>
  <si>
    <t>arhivska djelatnost</t>
  </si>
  <si>
    <t>muzejska djelatnost</t>
  </si>
  <si>
    <t>zdravstvena djelatnost</t>
  </si>
  <si>
    <t>djelatnost socijalne skrbi</t>
  </si>
  <si>
    <t>djelatnosti državne vlasti</t>
  </si>
  <si>
    <t>djelatnosti državne uprave</t>
  </si>
  <si>
    <t>djelatnosti tijela organizacija lokalne i područne (regionalne) samouprave</t>
  </si>
  <si>
    <t>djelatnosti pravnih osoba s javnim ovlastima</t>
  </si>
  <si>
    <t>poslovi obrane</t>
  </si>
  <si>
    <t>sudska i pravosudna djelatnost</t>
  </si>
  <si>
    <t>poslovi javnog reda i sigurnosti</t>
  </si>
  <si>
    <t>sportska djelatnost</t>
  </si>
  <si>
    <t>stanovanje zajednica</t>
  </si>
  <si>
    <t>vatrogasna djelatnost</t>
  </si>
  <si>
    <t>djelatnost zaštite i spašavanja</t>
  </si>
  <si>
    <t>djelatnost humanitarne pomoći</t>
  </si>
  <si>
    <t>zaštićeno nepokretno kulturno dobro</t>
  </si>
  <si>
    <t>dio kulturno - povijesne cjeline</t>
  </si>
  <si>
    <t>NE</t>
  </si>
  <si>
    <t>izvor toplinske energije za grijanje prostora i pripremu PTV-a - daljinski sustav grijanja - centralna toplinska podstanica na nivou zgrade koja se nalazi u zgradi ili na čestici koja je u istom vlasništvu kao i zgrada te služi namjeni zgrade - rekonstrukcija</t>
  </si>
  <si>
    <t>izvor toplinske energije za grijanje prostora - daljinski sustav grijanja - centralna toplinska podstanica na nivou zgrade koja se nalazi u zgradi ili na čestici koja je u istom vlasništvu kao i zgrada te služi namjeni zgrade - rekonstrukcija</t>
  </si>
  <si>
    <t>izvor toplinske energije za pripremu PTV-a - daljinski sustav grijanja - centralna toplinska podstanica na nivou zgrade koja se nalazi u zgradi ili na čestici koja je u istom vlasništvu kao i zgrada te služi namjeni zgrade - rekonstrukcija</t>
  </si>
  <si>
    <t>izvor toplinske energije za grijanje prostora i pripremu PTV-a - daljinski sustav grijanja - centralna toplinska podstanica na nivou zgrade koja se nalazi u zgradi ili na čestici koja je u istom vlasništvu kao i zgrada te služi namjeni zgrade - ugradnja</t>
  </si>
  <si>
    <t>izvor toplinske energije za grijanje prostora - daljinski sustav grijanja - centralna toplinska podstanica na nivou zgrade koja se nalazi u zgradi ili na čestici koja je u istom vlasništvu kao i zgrada te služi namjeni zgrade - ugradnja</t>
  </si>
  <si>
    <t>izvor toplinske energije za pripremu PTV-a - daljinski sustav grijanja - centralna toplinska podstanica na nivou zgrade koja se nalazi u zgradi ili na čestici koja je u istom vlasništvu kao i zgrada te služi namjeni zgrade  - ugradnja</t>
  </si>
  <si>
    <t>izvor rashladne energije za hlađenje prostora zgrade - kompresijski rashladnik vode zrakom hlađen - zamjena</t>
  </si>
  <si>
    <t>izvor rashladne energije za hlađenje prostora zgrade - kompresijski rashladnik vode zrakom hlađen - ugradnja</t>
  </si>
  <si>
    <t>podsustav cijevnog razvoda centralnog sustava grijanja - zamjena ili poboljšanje</t>
  </si>
  <si>
    <t>podsustav cijevnog razvoda centralnog sustava grijanja - ugradnja</t>
  </si>
  <si>
    <t>ogrjevna tijela - ventilokonvektori - zamjena</t>
  </si>
  <si>
    <t>ogrjevna tijela - ventilokonvektori - ugradnja</t>
  </si>
  <si>
    <t>ogrjevna tijela - radijatori - zamjena</t>
  </si>
  <si>
    <t>ogrjevna tijela - radijatori - ugradnja</t>
  </si>
  <si>
    <t>sustav mehaničke ventilacije i klimatizacije - klima komora - zamjena</t>
  </si>
  <si>
    <t>sustav mehaničke ventilacije i klimatizacije - klima komora - ugradnja</t>
  </si>
  <si>
    <t>sustav mehaničke ventilacije i klimatizacije - kanalni razvod za zrak - zamjena</t>
  </si>
  <si>
    <t>sustav mehaničke ventilacije i klimatizacije - kanalni razvod za zrak - ugradnja</t>
  </si>
  <si>
    <t>sustav pripreme PTV-a - akumulacijski spremnik PTV-a - zamjena</t>
  </si>
  <si>
    <t>sustav pripreme PTV-a - akumulacijski spremnik PTV-a - ugradnja</t>
  </si>
  <si>
    <t>cjelovita zgrada koja predstavlja ETC</t>
  </si>
  <si>
    <t>dio cjelovite zgrade koji predstavlja ETC</t>
  </si>
  <si>
    <t>kompleks zgrada javnog sektora koji predstavlja ETC</t>
  </si>
  <si>
    <t>dio kompleksa zgrada javnog sektora koji predstavlja ETC</t>
  </si>
  <si>
    <t>povećanje toplinske zaštite vanjskog zida</t>
  </si>
  <si>
    <t>povećanje toplinske zaštite ravnog krova</t>
  </si>
  <si>
    <t>povećanje toplinske zaštite stropa prema negrijanom tavanu</t>
  </si>
  <si>
    <t>povećanje toplinske zaštite stropa iznad vanjskog zraka</t>
  </si>
  <si>
    <t>povećanje toplinske zaštite kosog krova</t>
  </si>
  <si>
    <t>povećanje toplinske zaštite poda iznad negrijanog prostora</t>
  </si>
  <si>
    <t>povećanje toplinske zaštite poda na tlu</t>
  </si>
  <si>
    <t>povećanje toplinske zaštite zida prema negrijanim prostorijama i negrijanom stubištu</t>
  </si>
  <si>
    <t xml:space="preserve">zamjena vanjske stolarije </t>
  </si>
  <si>
    <t>vanjska zaštita od insolacije</t>
  </si>
  <si>
    <r>
      <t>izvor toplinske energije za grijanje prostora i pripremu PTV-a - kotao na pelete/sječku</t>
    </r>
    <r>
      <rPr>
        <sz val="18"/>
        <color rgb="FF0070C0"/>
        <rFont val="Times New Roman"/>
        <family val="1"/>
        <charset val="238"/>
      </rPr>
      <t xml:space="preserve"> - </t>
    </r>
    <r>
      <rPr>
        <sz val="9"/>
        <color rgb="FF0070C0"/>
        <rFont val="Times New Roman"/>
        <family val="1"/>
        <charset val="238"/>
      </rPr>
      <t>zamjena</t>
    </r>
  </si>
  <si>
    <t>izvor toplinske energije za grijanje prostora - kotao na pelete/sječku - zamjena</t>
  </si>
  <si>
    <t>izvor toplinske energije za pripremu PTV-a - kotao na pelete/sječku - zamjena</t>
  </si>
  <si>
    <r>
      <t>izvor toplinske energije za grijanje prostora i pripremu PTV-a - kotao na pelete/sječku</t>
    </r>
    <r>
      <rPr>
        <sz val="18"/>
        <color rgb="FF0070C0"/>
        <rFont val="Times New Roman"/>
        <family val="1"/>
        <charset val="238"/>
      </rPr>
      <t xml:space="preserve"> - </t>
    </r>
    <r>
      <rPr>
        <sz val="9"/>
        <color rgb="FF0070C0"/>
        <rFont val="Times New Roman"/>
        <family val="1"/>
        <charset val="238"/>
      </rPr>
      <t>ugradnja</t>
    </r>
  </si>
  <si>
    <t>izvor toplinske energije za grijanje prostora - kotao na pelete/sječku - ugradnja</t>
  </si>
  <si>
    <t>izvor toplinske energije za pripremu PTV-a - kotao na pelete/sječku - ugradnja</t>
  </si>
  <si>
    <t>izvor toplinske/rashladne energije za grijanje/hlađenje prostora i pripremu PTV-a - dizalica topline zrak/zrak (VRF) sustav s direktnom ekspanzijom radne tvari - zamjena</t>
  </si>
  <si>
    <t>izvor toplinske/rashladne energije za grijanje/hlađenje prostora - dizalica topline zrak/zrak (VRF) sustav s direktnom ekspanzijom radne tvari - zamjena</t>
  </si>
  <si>
    <t>izvor toplinske energije za pripremu PTV-a - dizalica topline zrak/zrak (VRF) sustav s direktnom ekspanzijom radne tvari - zamjena</t>
  </si>
  <si>
    <t>izvor toplinske/rashladne energije za grijanje/hlađenje prostora i pripremu PTV-a -dizalica topline zrak/zrak (VRF) sustav s direktnom ekspanzijom radne tvari - ugradnja</t>
  </si>
  <si>
    <t>izvor toplinske/rashladne energije za grijanje/hlađenje prostora - dizalica topline zrak/zrak (VRF) sustav s direktnom ekspanzijom radne tvari - ugradnja</t>
  </si>
  <si>
    <t>izvor toplinske energije za pripremu PTV-a - dizalica topline zrak/zrak (VRF) sustav s direktnom ekspanzijom radne tvari - ugradnja</t>
  </si>
  <si>
    <t>izvor toplinske/rashladne energije za grijanje/hlađenje prostora i pripremu PTV-a - dizalica topline zrak/voda - zamjena</t>
  </si>
  <si>
    <t>izvor toplinske/rashladne energije za grijanje/hlađenje prostora - dizalica topline zrak/voda - zamjena</t>
  </si>
  <si>
    <t>izvor toplinske energije za pripremu PTV-a - dizalica topline zrak/voda - zamjena</t>
  </si>
  <si>
    <t>izvor toplinske/rashladne energije za grijanje/hlađenje prostora i pripremu PTV-a - dizalica topline zrak/voda  - ugradnja</t>
  </si>
  <si>
    <t>izvor toplinske/rashladne energije za grijanje/hlađenje prostora - dizalica topline zrak/voda - ugradnja</t>
  </si>
  <si>
    <t>izvor toplinske energije za pripremu PTV-a - dizalica topline zrak/voda - ugradnja</t>
  </si>
  <si>
    <t>izvor toplinske/rashladne energije za grijanje/hlađenje prostora i pripremu PTV-a - dizalica topline voda/voda - zamjena</t>
  </si>
  <si>
    <t>izvor toplinske/rashladne energije za grijanje/hlađenje prostora - dizalica topline voda/voda - zamjena</t>
  </si>
  <si>
    <t>izvor toplinske energije za  pripremu PTV-a - dizalica topline voda/voda - zamjena</t>
  </si>
  <si>
    <t>izvor toplinske/rashladne energije za grijanje/hlađenje prostora i pripremu PTV-a - dizalica topline voda/voda - ugradnja</t>
  </si>
  <si>
    <t>izvor toplinske/rashladne energije za grijanje/hlađenje prostora - dizalica topline voda/voda - ugradnja</t>
  </si>
  <si>
    <t>izvor toplinske energije za  pripremu PTV-a - dizalica topline voda/voda - ugradnja</t>
  </si>
  <si>
    <t>izvor toplinske/rashladne energije za grijanje/hlađenje prostora i pripremu PTV-a - dizalica topline tlo/voda - zamjena</t>
  </si>
  <si>
    <t>izvor toplinske/rashladne energije za grijanje/hlađenje prostora  - dizalica topline tlo/voda - zamjena</t>
  </si>
  <si>
    <t>izvor toplinske energije za pripremu PTV-a - dizalica topline tlo/voda - zamjena</t>
  </si>
  <si>
    <t>izvor toplinske/rashladne energije za grijanje/hlađenje prostora i pripremu PTV-a - dizalica topline tlo/voda - ugradnja</t>
  </si>
  <si>
    <t>izvor toplinske/rashladne energije za grijanje/hlađenje prostora  - dizalica topline tlo/voda - ugradnja</t>
  </si>
  <si>
    <t>izvor toplinske energije za pripremu PTV-a - dizalica topline tlo/voda - ugradnja</t>
  </si>
  <si>
    <t>obnovljivi izvori energije - solarni kolektori za pripremu PTV-a - ugradnja</t>
  </si>
  <si>
    <t>izvor toplinske energije za grijanje prostora i pripremu PTV-a - priključenje na učinkoviti sustav daljinskog grijanja</t>
  </si>
  <si>
    <t>učinkoviti CTS nam je OIE prema ocjenjivanju. Trebali bi ga tu staviti</t>
  </si>
  <si>
    <t>izvor toplinske energije za grijanje prostora - priključenje na učinkoviti sustav daljinskog grijanja</t>
  </si>
  <si>
    <t>izvor toplinske energije za pripremu PTV-a - priključenje na učinkoviti sustav daljinskog grijanja</t>
  </si>
  <si>
    <t xml:space="preserve">fotonaponski sustav </t>
  </si>
  <si>
    <t xml:space="preserve">ugradnja spremnika električne energije </t>
  </si>
  <si>
    <t>izvedba zelenih krovova zgrade</t>
  </si>
  <si>
    <t>ozelenjavanje novih zelenih iz postojećih sivih površina na građevnoj čestici</t>
  </si>
  <si>
    <t>ozelenjavanje novih zelenih iz postojećih sivih površina na susjednoj čestici koja služi namjeni zgrade</t>
  </si>
  <si>
    <t>ozelenjavanje postojećih zelenih površina na građevnoj čestici</t>
  </si>
  <si>
    <t>ozelenjenje postojećih zelenih površina na susjednoj čestici koja služi namjeni zgrade</t>
  </si>
  <si>
    <t>urbani vrt na krovu</t>
  </si>
  <si>
    <t>urbani vrt na terasi</t>
  </si>
  <si>
    <t>urbani vrt na lođi</t>
  </si>
  <si>
    <t>urbani vrt na balkonu</t>
  </si>
  <si>
    <t>uvode se dodatne mjere pristupačnosti</t>
  </si>
  <si>
    <t>ne uvode se dodatne mjere pristupačnosti</t>
  </si>
  <si>
    <t>u zgradi</t>
  </si>
  <si>
    <t>na čestici zgrade</t>
  </si>
  <si>
    <t>na susjednoj čestici koja je u vlasništvu zgrade i služi kao parkiralište zgrade</t>
  </si>
  <si>
    <t>na susjednoj čestici koja je u vlasništvu zgrade i služi namjeni te zgrade</t>
  </si>
  <si>
    <t>DA</t>
  </si>
  <si>
    <t>trgovačko društvo</t>
  </si>
  <si>
    <t>javna ustanova/ustanova</t>
  </si>
  <si>
    <t>udruga</t>
  </si>
  <si>
    <t>obrt</t>
  </si>
  <si>
    <t>fizička osoba</t>
  </si>
  <si>
    <t>ostalo</t>
  </si>
  <si>
    <t xml:space="preserve">Ugradnja minimalno tri nova tehnička sustava OIE/VUAS/ 
učinkoviti sustav daljinskog grijanja                                       </t>
  </si>
  <si>
    <t xml:space="preserve">Ugradnja minimalno dva nova tehnička sustava OIE/VUAS/učinkoviti sustav daljinskog grijanja                                                            </t>
  </si>
  <si>
    <t>Ugradnja jednog novog tehničkog sustava OIE/VUAS ako je zgrada već priključena te nakon obnove ostaje priključena na učinkoviti sustav daljinskog grijanja</t>
  </si>
  <si>
    <t xml:space="preserve">Ugradnja jednog novog tehničkog sustava OIE/VUAS/učinkovitog sustav daljinskog grijanja                                                     </t>
  </si>
  <si>
    <t xml:space="preserve">Zgrada je već priključena te nakon obnove ostaje priključena na učinkoviti sustav daljinskog grijanja                                                        </t>
  </si>
  <si>
    <t>Zamjena najmanje na istoj razini/unaprjeđenje postojećih tehničkih sustava OIE/VUAS/učinkovitog sustava daljinskog grijanja</t>
  </si>
  <si>
    <t>Projektom se ne predviđa ugradnja novih tehničkih sustava OIE/VUAS/ učinkovitog sustav daljinskog grijanja, niti je zgrada priključena na učinkoviti sustav daljinskog grijanja</t>
  </si>
  <si>
    <t xml:space="preserve">ETC je formiran </t>
  </si>
  <si>
    <t xml:space="preserve">Projektom se formira ETC uvođenjem zasebnog mjerenja energenta i vode daljinskim mjerenjem </t>
  </si>
  <si>
    <t>TEHNIČKI OBRAZAC - list 2</t>
  </si>
  <si>
    <t>R. br.</t>
  </si>
  <si>
    <r>
      <t xml:space="preserve">Suvlasnik 
</t>
    </r>
    <r>
      <rPr>
        <sz val="11"/>
        <rFont val="Times New Roman"/>
        <family val="1"/>
        <charset val="238"/>
      </rPr>
      <t>(naziv)</t>
    </r>
  </si>
  <si>
    <t>OIB</t>
  </si>
  <si>
    <r>
      <t xml:space="preserve">Sjedište suvlasnika
</t>
    </r>
    <r>
      <rPr>
        <sz val="11"/>
        <rFont val="Times New Roman"/>
        <family val="1"/>
        <charset val="238"/>
      </rPr>
      <t>(adresa, poštanski broj, mjesto)</t>
    </r>
  </si>
  <si>
    <r>
      <t xml:space="preserve">Odgovorna osoba i kontakt
</t>
    </r>
    <r>
      <rPr>
        <sz val="11"/>
        <rFont val="Times New Roman"/>
        <family val="1"/>
        <charset val="238"/>
      </rPr>
      <t>(ime prezime i broj telefona/mobitela)</t>
    </r>
  </si>
  <si>
    <r>
      <t xml:space="preserve">Oblik registracije
</t>
    </r>
    <r>
      <rPr>
        <sz val="11"/>
        <rFont val="Times New Roman"/>
        <family val="1"/>
        <charset val="238"/>
      </rPr>
      <t>(odabrati iz padajućeg izbornika)</t>
    </r>
  </si>
  <si>
    <r>
      <t xml:space="preserve">Šifra djelatnosti NKD 2007.
</t>
    </r>
    <r>
      <rPr>
        <sz val="11"/>
        <rFont val="Times New Roman"/>
        <family val="1"/>
        <charset val="238"/>
      </rPr>
      <t>(ako je primjenjivo)</t>
    </r>
  </si>
  <si>
    <t>Kratak opis glavne djelatnosti suvlasnika</t>
  </si>
  <si>
    <t>Djelatnost koja se obavlja u zgradi</t>
  </si>
  <si>
    <r>
      <t>Suvlasnički udio - korisna površina  [m</t>
    </r>
    <r>
      <rPr>
        <b/>
        <vertAlign val="super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 xml:space="preserve">]
</t>
    </r>
  </si>
  <si>
    <t xml:space="preserve">Suvlasnički udio  [%]
</t>
  </si>
  <si>
    <t>Suvlasnik u zgradi obavlja pomoćnu gospodarsku djelatnost</t>
  </si>
  <si>
    <r>
      <t>Ploština korisne površine zgrade (ETC-a) koja se koristi za pomoćnu gospodarsku  djelatnost [m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]</t>
    </r>
  </si>
  <si>
    <t>Udio korisne površine za pomoćnu gospodarsku djelatnost  u ukupnoj korisnoj  površini zgrade [%]</t>
  </si>
  <si>
    <r>
      <t xml:space="preserve">Vremenski kapacitet </t>
    </r>
    <r>
      <rPr>
        <sz val="11"/>
        <rFont val="Times New Roman"/>
        <family val="1"/>
        <charset val="238"/>
      </rPr>
      <t xml:space="preserve">(ispunjava se ako se pomoćna gospodarska djelatnost obavlja povremeno)
</t>
    </r>
  </si>
  <si>
    <r>
      <t xml:space="preserve">Suvlasnik u zgradi obavlja gospodarsku djelatnost
</t>
    </r>
    <r>
      <rPr>
        <sz val="11"/>
        <rFont val="Times New Roman"/>
        <family val="1"/>
        <charset val="238"/>
      </rPr>
      <t>(DA/NE)</t>
    </r>
  </si>
  <si>
    <t>Ploština korisne površine zgrade (ETC-a) koja se koristi za gospodarsku djelatnost [m2]</t>
  </si>
  <si>
    <t>Udio korisne površine za  gospodarsku djelatnost  u ukupnoj korisnoj  površini zgrade [%]</t>
  </si>
  <si>
    <t>M.P.</t>
  </si>
  <si>
    <t>(mjesto)                                                                     (datum)</t>
  </si>
  <si>
    <t>TEHNIČKI OBRAZAC  - list 3</t>
  </si>
  <si>
    <t>1. OSNOVNI PODACI O GLAVNOM PROJEKT</t>
  </si>
  <si>
    <t>Ime i prezime glavnog projektanta ili drugog ovlaštenog inženjera/arhitekta:</t>
  </si>
  <si>
    <t>Broj ovlaštenja:</t>
  </si>
  <si>
    <t>2. TEHNIČKI PODACI IZ PROJEKTNE DOKUMENTACIJE</t>
  </si>
  <si>
    <t>Predmet projektnog prijedloga:</t>
  </si>
  <si>
    <t>ETC (odabrati je li ETC formiran ili je formiranje predviđeno projektom)</t>
  </si>
  <si>
    <t>Godina izgradnje [godina]:</t>
  </si>
  <si>
    <r>
      <t>Građevinska bruto površina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
[u drugom retku navesti u kojoj mapi glavnog projekta i na kojoj stranici se nalazi podatak]</t>
    </r>
  </si>
  <si>
    <r>
      <t>Ploština korisne površine grijanog dijela (A</t>
    </r>
    <r>
      <rPr>
        <vertAlign val="subscript"/>
        <sz val="10"/>
        <color theme="1"/>
        <rFont val="Times New Roman"/>
        <family val="1"/>
        <charset val="238"/>
      </rPr>
      <t>K</t>
    </r>
    <r>
      <rPr>
        <sz val="10"/>
        <color theme="1"/>
        <rFont val="Times New Roman"/>
        <family val="1"/>
        <charset val="238"/>
      </rPr>
      <t>)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
[u drugom retku navesti u kojoj mapi glavnog projekta i na kojoj stranici se nalazi podatak]</t>
    </r>
  </si>
  <si>
    <r>
      <t>Ukupna korisna površina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
[u drugom retku navesti u kojoj mapi glavnog projekta i na kojoj stranici se nalazi podatak]</t>
    </r>
  </si>
  <si>
    <t>2.1 PROJEKTIRANA UŠTEDA GODIŠNJE POTREBNE TOPLINSKE ENERGIJE ZA GRIJANJE (QH,nd)</t>
  </si>
  <si>
    <r>
      <t>Smanjenje godišnje potrebne toplinske energije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[kWh/god] (doprinos):</t>
    </r>
  </si>
  <si>
    <r>
      <t>Projektirana ušteda godišnje potrebne toplinske energije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[%]:</t>
    </r>
  </si>
  <si>
    <t>2.2 PROJEKTIRANA UŠTEDA GODIŠNJE PRIMARNE ENERGIJE (Eprim)</t>
  </si>
  <si>
    <t>Smanjenje godišnje primarne energije (Eprim) [kWh/god] (doprinos):</t>
  </si>
  <si>
    <t>Projektirana ušteda godišnje primarne energije (Eprim) [%]:</t>
  </si>
  <si>
    <t>2.3 UDIO ENERGIJE IZ OIE U GODIŠNJOJ ISPORUČENOJ ENERGIJI</t>
  </si>
  <si>
    <t>Udio energije iz obnovljivih izvora u godišnjoj isporučenoj energiji prije energetske obnove [%] (polazišna vrijednost)
[u drugom retku navesti u kojoj mapi glavnog projekta i na kojoj stranici se nalazi podatak]</t>
  </si>
  <si>
    <t>Udio energije iz obnovljivih izvora u godišnjoj isporučenoj energiji nakon energetske obnove [%] (ciljna vrijednost)
[u drugom retku navesti u kojoj mapi glavnog projekta i na kojoj stranici se nalazi podatak]</t>
  </si>
  <si>
    <t>Povećanje udjela energije iz obnovljivih izvora u godišnjoj isporučenoj energiji [%] (doprinos):</t>
  </si>
  <si>
    <r>
      <t>2.4 PROJEKTIRANO SMANJENJE EMISIJE CO</t>
    </r>
    <r>
      <rPr>
        <b/>
        <sz val="8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 xml:space="preserve"> </t>
    </r>
  </si>
  <si>
    <r>
      <t>Godišnja emisija CO</t>
    </r>
    <r>
      <rPr>
        <sz val="6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prije energetske obnove [kg] (polazišna vrijednost)
[u drugom retku navesti u kojoj mapi glavnog projekta i na kojoj stranici se nalazi podatak]</t>
    </r>
  </si>
  <si>
    <r>
      <t>Godišnja emisija CO</t>
    </r>
    <r>
      <rPr>
        <sz val="6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nakon energetske obnove [kg] (ciljna vrijednost)
[u drugom retku navesti u kojoj mapi glavnog projekta i na kojoj stranici se nalazi podatak]</t>
    </r>
  </si>
  <si>
    <r>
      <t>Smanjenje godišnje emisije CO</t>
    </r>
    <r>
      <rPr>
        <vertAlign val="sub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[kg] (doprinos):</t>
    </r>
  </si>
  <si>
    <r>
      <t>Projektirano smanjenje godišnje emisije CO</t>
    </r>
    <r>
      <rPr>
        <vertAlign val="sub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[%]:</t>
    </r>
  </si>
  <si>
    <t xml:space="preserve">3. DODATNI PODACI O PREDMETNOJ ZGRADI (ETC-u) I PROJEKTNOM PRIJEDLOGU </t>
  </si>
  <si>
    <t>Ugradnja obnovljivih izvora energije (OIE)/visokoučinkovitih alternativnih sustava (VUAS) i/ili priključenje na učinkoviti sustav daljinskog grijanja (prema definiranim prihvatljivim mjerama u Aneksu 1. Popis tehničkih uvjeta Uputa za prijavitelje):</t>
  </si>
  <si>
    <t>Predmetnim zahvatom se utječe na temeljne zahtjeve za građevinu sukladno važećem Zakonu o gradnji (DA/NE):
[ako DA, potrebno je u drugom retku navesti na koje temeljne zahtjeve se utječe i navesti u kojem projektu je dokazano ispunjavanje istih]:</t>
  </si>
  <si>
    <t>4. PODACI O MJERAMA OBNOVE</t>
  </si>
  <si>
    <r>
      <rPr>
        <sz val="10"/>
        <color theme="1"/>
        <rFont val="Times New Roman"/>
        <family val="1"/>
        <charset val="238"/>
      </rPr>
      <t>2.1.</t>
    </r>
    <r>
      <rPr>
        <b/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izvor toplinske energije za grijanje prostora i/ili pripremu PTV - kondenzacijski kotao na prirodni plin</t>
    </r>
    <r>
      <rPr>
        <b/>
        <sz val="10"/>
        <color theme="1"/>
        <rFont val="Times New Roman"/>
        <family val="1"/>
        <charset val="238"/>
      </rPr>
      <t xml:space="preserve"> </t>
    </r>
  </si>
  <si>
    <r>
      <rPr>
        <sz val="10"/>
        <color theme="1"/>
        <rFont val="Times New Roman"/>
        <family val="1"/>
        <charset val="238"/>
      </rPr>
      <t>2.2. izvor toplinske energije za grijanje prostora i/ili pripremu PTV - kondenzacijski kotao na prirodni plin - kao centralnog izvora toplinske energije za grijanje prostora i/ili pripremu PTV-a</t>
    </r>
    <r>
      <rPr>
        <b/>
        <sz val="10"/>
        <color theme="1"/>
        <rFont val="Times New Roman"/>
        <family val="1"/>
        <charset val="238"/>
      </rPr>
      <t xml:space="preserve"> -</t>
    </r>
    <r>
      <rPr>
        <sz val="10"/>
        <color rgb="FFFF0000"/>
        <rFont val="Times New Roman"/>
        <family val="1"/>
        <charset val="238"/>
      </rPr>
      <t xml:space="preserve"> na nivou zgrade</t>
    </r>
  </si>
  <si>
    <t>2.3. izvor toplinske energije za grijanje i/ili pripremu PTV - daljinski sustav grijanja-centralna toplinska podstanica na nivou zgrade i čestice u vlasništvu zgrade</t>
  </si>
  <si>
    <t>2.4. izvor rashladne energije za hlađenje prostora zgrade - kompresijski rashladnik vode zrakom hlađen</t>
  </si>
  <si>
    <t>2.5. zamjena ili poboljšanje postojećeg te ugradnja novog podsustava cijevnog razvoda centralnog sustava grijanja dimenzioniranog prema smanjenim potrebama zgrade nakon provedene obnove</t>
  </si>
  <si>
    <t>2.6. zamjena ili ugradnja - ogrjevna tijela - ventilokonvektori sa uređajem za samoreguliranje temperature</t>
  </si>
  <si>
    <t>2.7. zamjena ili ugradnja - ogrjevna tijela - radijatori sa uređajem za samoreguliranje temperature</t>
  </si>
  <si>
    <t>3.1. izvor toplinske energije za grijanje prostora i/ili pripremu PTV - kotao na peleta / sječku</t>
  </si>
  <si>
    <t>3.2. izvor toplinske / rashladne energije za grijanje/hlađenje i/ili pripremu PTV-  dizalice topline zrak/zrak (VRF)</t>
  </si>
  <si>
    <t>3.3. izvor toplinske / rashladne energije za grijanje/hlađenje i/ili pripremu PTV-  dizalice topline zrak/voda</t>
  </si>
  <si>
    <t>3.4. izvor toplinske / rashladne energije za grijanje/hlađenje i/ili pripremu PTV-  dizalice topline voda/voda</t>
  </si>
  <si>
    <t>3.5. izvor toplinske / rashladne energije za grijanje/hlađenje i/ili pripremu PTV-  dizalice topline tlo/voda</t>
  </si>
  <si>
    <t>3.6. ugradnja solarnih kolektora i akumulacijskog spremnika PTV-a za centralnu pripremu PTV</t>
  </si>
  <si>
    <t>4. Ugradnja fotonaponskih sustava za proizvodnju električne energije iz OIE</t>
  </si>
  <si>
    <t>3. Mjere za osiguranje pristupačnosti osobama s invaliditetom i smanjene pokretljivosti, sukladno i Tehničkom propisu o osiguranju pristupačnosti građevina osobama s invaliditetom i smanjene pokretljivosti i Pravilniku o osiguranju pristupačnosti građevina osobama s invaliditetom i smanjenom pokretljivosti koji je bio na snazi do 28. lipnja 2025. godine  - provedba novih/ rekonstrukcija postojećih elemenata pristupačnosti</t>
  </si>
  <si>
    <t>5. Mjere održive urbane mobilnosti (izvedba parkirališta za bicikle)
[ako je predviđeno, potrebno je u drugom retku odabrati uvodi li se u zgradi, na čestici zgrade ili susjednoj čestici]</t>
  </si>
  <si>
    <t xml:space="preserve">6. Elektromobilnost (punionice ili stanice za punjenje električnih vozila s pripadajućom infrastrukturom) 
[ako je predviđeno, potrebno je u drugom retku odabrati uvodi li se u zgradi, na čestici zgrade ili susjednoj čestici, a u trećem redu u kojoj mapi glavnog projekta i na kojoj stranici se nalazi taj podatak]                      </t>
  </si>
  <si>
    <t xml:space="preserve">8. Mjere povećanja sigurnosti u slučaju požara          
[ako je predviđeno, potrebno je u drugom retku upisati koje mjere su predviđene Glavnim projektom, a u trećem redu u kojoj mapi glavnog projekta i na kojoj stranici se nalazi informacije o tim mjerama]                                                      </t>
  </si>
  <si>
    <t xml:space="preserve">9. Mjere osiguravanja zdravih unutarnjih klimatskih uvjeta
[ako su predviđene, potrebno je u drugom retku navesti o kojim mjerama se radi]              </t>
  </si>
  <si>
    <t>(ime i prezime glavnog projektanta ili drugog ovlaštenog inženjera/arhitekta)</t>
  </si>
  <si>
    <t xml:space="preserve">                                                                        (mjesto)                                                  (datum)</t>
  </si>
  <si>
    <t>Zagrebačka županija</t>
  </si>
  <si>
    <t>Krapinsko-zagorska županija</t>
  </si>
  <si>
    <t>Sisačko-moslavačka županija</t>
  </si>
  <si>
    <t>Karlovačka županija</t>
  </si>
  <si>
    <t xml:space="preserve">Varaždinska županija </t>
  </si>
  <si>
    <t>Koprivničko-križevačka županija</t>
  </si>
  <si>
    <t>Bjelovarsko-bilogorska županija</t>
  </si>
  <si>
    <t>Primorsko-goranska županija</t>
  </si>
  <si>
    <t>Ličko-senjska županija</t>
  </si>
  <si>
    <t>Virovitičko-podravska županija</t>
  </si>
  <si>
    <t>Požeško-slavonska županija</t>
  </si>
  <si>
    <t>Brodsko-posavska županija</t>
  </si>
  <si>
    <t>Zadarska županija</t>
  </si>
  <si>
    <t>Osječko-baranjska županija</t>
  </si>
  <si>
    <t>Šibensko-kninska županija</t>
  </si>
  <si>
    <t>Vukovarsko-srijemska županija</t>
  </si>
  <si>
    <t>Splitsko-dalmatinska županija</t>
  </si>
  <si>
    <t>Istarska županija</t>
  </si>
  <si>
    <t>Dubrovačko-neretvanska županija</t>
  </si>
  <si>
    <t>Međimurska županija</t>
  </si>
  <si>
    <t>Grad Zagreb</t>
  </si>
  <si>
    <t>kontinentalna</t>
  </si>
  <si>
    <t>primorska</t>
  </si>
  <si>
    <t>A+</t>
  </si>
  <si>
    <t>A</t>
  </si>
  <si>
    <t>B</t>
  </si>
  <si>
    <t>C</t>
  </si>
  <si>
    <t>D</t>
  </si>
  <si>
    <t>E</t>
  </si>
  <si>
    <t>F</t>
  </si>
  <si>
    <t>G</t>
  </si>
  <si>
    <t>Prijavitelj ili voditelj projekta imenovan od strane Prijavitelja ima iskustvo provedbe EU projekata</t>
  </si>
  <si>
    <t>Prijavitelj ili voditelj projekta imenovan od strane Prijavitelja ima iskustvo u vođenju nacionalnih projekata                                               </t>
  </si>
  <si>
    <t xml:space="preserve">Prijavitelj ili voditelj projekta imenovan od strane Prijavitelja nema iskustvo u vođenju projekata                                              </t>
  </si>
  <si>
    <t xml:space="preserve">Uvođenje više od jedne nove horizontalne mjere (odnosi se i na projekte kojima se, uz uvođenje više od jedne nove horizontalne mjere, zamjenjuju najmanje na istoj razini ili unaprjeđuju postojeće horizontalne mjere)                                                                                  </t>
  </si>
  <si>
    <t xml:space="preserve">Uvođenje jedne nove horizontalne mjere (odnosi se i na projekte kojima se uz uvođenje jedne nove horizontalne mjere, zamjenjuju najmanje na istoj razini ili unaprjeđuju postojeće horizontalne mjere)    </t>
  </si>
  <si>
    <t xml:space="preserve">Zamjena najmanje na istoj razini ili unaprjeđenje postojećih horizontalnih mjera                                                              </t>
  </si>
  <si>
    <t xml:space="preserve">Projekt ne uključuje uvođenje niti zamjenu odnosno unaprjeđenje horizontalnih mjera                                                                         </t>
  </si>
  <si>
    <t>Uvođenje više od jednog novog tehničkog sustava OIE/VUAS/učinkovitih daljinskih sustava grijanja (odnosi se i na projekte kojima se uz uvođenje više od jednog novog tehničkog sustava, zamjenjuju najmanje na istoj razini ili unaprjeđuju postojeći tehnički sustavi)</t>
  </si>
  <si>
    <t xml:space="preserve">Uvođenje jednog novog tehničkog sustava OIE/VUAS/učinkovitih daljinskih sustava grijanja (odnosi se i na projekte kojima se uz uvođenje jednog novog tehničkog sustava, zamjenjuju najmanje na istoj razini ili unapređuju postojeći tehnički sustavi)                                   </t>
  </si>
  <si>
    <t xml:space="preserve">Zamjena na istoj razini ili unaprjeđenje postojećih tehničkih sustava OIE/VUAS/učinkovitih daljinskih sustava grijanja                                     </t>
  </si>
  <si>
    <t xml:space="preserve">Projekt ne uključuje uvođenje niti zamjenu odnosno unaprjeđenje tehničkih sustava OIE/VUAS/učinkovitih daljinskih sustava grijanja                               </t>
  </si>
  <si>
    <t>Zgrada nije oštećena u potresu  22. ožujka 2020. godine s epicentrom na području Grada Zagreba, kao ni serijom potresa  počevši od 28. prosinca 2020. godine s epicentrom na području Sisačko-moslavačke županije</t>
  </si>
  <si>
    <t>Zgrada je oštećena u potresu  22. ožujka 2020. godine s epicentrom na području Grada Zagreba, i/ili serijom potresa  počevši od 28. prosinca 2020. godine s epicentrom na području Sisačko-moslavačke županije</t>
  </si>
  <si>
    <r>
      <t xml:space="preserve">Zgrada je tijekom preliminarnog pregleda zgrada dobila oznaku </t>
    </r>
    <r>
      <rPr>
        <i/>
        <sz val="10"/>
        <color theme="1"/>
        <rFont val="Times New Roman"/>
        <family val="1"/>
        <charset val="238"/>
      </rPr>
      <t>uporabljivo bez ograničenja - U1</t>
    </r>
  </si>
  <si>
    <t>Zgrada koja je predmet energetske obnove je upisana u Registar kulturnih dobara RH kao pojedinačno zaštićeno nepokretno kulturno dobro</t>
  </si>
  <si>
    <t>Zgrada koja je predmet energetske obnove je upisana u Registar kulturnih dobara RH kao dio kulturno-povijesne cjeline</t>
  </si>
  <si>
    <t>•   izvor toplinske energije za grijanje prostora i pripremu PTV-a - kondenzacijski kotao na prirodni plin - zamjena</t>
  </si>
  <si>
    <t>•  izvor toplinske energije za grijanje prostora - kondenzacijski kotao na prirodni plin - zamjena</t>
  </si>
  <si>
    <t>•  izvor toplinske energije za  pripremu PTV-a - kondenzacijski kotao na prirodni plin - zamjena</t>
  </si>
  <si>
    <t>•  izvor toplinske energije za grijanje prostora i pripremu PTV-a - kondenzacijski kotao na prirodni plin - ugradnja</t>
  </si>
  <si>
    <t>•  izvor toplinske energije za grijanje prostora - kondenzacijski kotao na prirodni plin - ugradnja</t>
  </si>
  <si>
    <t>•   izvor toplinske energije za  pripremu PTV-a - kondenzacijski kotao na prirodni plin - ugradnja</t>
  </si>
  <si>
    <t xml:space="preserve">•  izvor toplinske energije za grijanje prostora i pripremu PTV-a - kondenzacijski kotao na prirodni plin - na nivou zgrade - zamjena </t>
  </si>
  <si>
    <t>•   izvor toplinske energije za grijanje prostora  - kondenzacijski kotao na prirodni plin - na nivou zgrade - zamjena</t>
  </si>
  <si>
    <t>•   izvor toplinske energije za  pripremu PTV-a - kondenzacijski kotao na prirodni plin - na nivou zgrade - zamjena</t>
  </si>
  <si>
    <t>•   izvor toplinske energije za grijanje prostora i pripremu PTV-a - kondenzacijski kotao na prirodni plin - na nivou zgrade - ugradnja</t>
  </si>
  <si>
    <t>•  izvor toplinske energije za grijanje prostora - kondenzacijski kotao na prirodni plin - na nivou zgrade - ugradnja</t>
  </si>
  <si>
    <t>•   izvor toplinske energije za  pripremu PTV-a - kondenzacijski kotao na prirodni plin - na nivou zgrade - ugradnja</t>
  </si>
  <si>
    <t>•  izvor toplinske energije za grijanje prostora i pripremu PTV-a - učinkoviti daljinski sustav grijanja - centralna toplinska podstanica na nivou zgrade i čestice u vlasništvu zgrade - rekonstrukcija</t>
  </si>
  <si>
    <t>•  izvor toplinske energije za grijanje prostora - učinkoviti daljinski sustav grijanja - centralna toplinska podstanica na nivou zgrade i čestice u vlasništvu zgrade - rekonstrukcija</t>
  </si>
  <si>
    <t>•  izvor toplinske energije za pripremu PTV-a - učinkoviti daljinski sustav grijanja - centralna toplinska podstanica na nivou zgrade i čestice u vlasništvu zgrade - rekonstrukcija</t>
  </si>
  <si>
    <t>•  izvor toplinske energije za grijanje prostora i pripremu PTV-a - učinkoviti daljinski sustav grijanja - centralna toplinska podstanica na nivou zgrade i čestice u vlasništvu zgrade - ugradnja</t>
  </si>
  <si>
    <t>•  izvor toplinske energije za grijanje prostora - učinkoviti daljinski sustav grijanja - centralna toplinska podstanica na nivou zgrade i čestice u vlasništvu zgrade - ugradnja</t>
  </si>
  <si>
    <t>•  izvor toplinske energije za pripremu PTV-a - učinkoviti daljinski sustav grijanja - centralna toplinska podstanica na nivou zgrade i čestice u vlasništvu zgrade  - ugradnja</t>
  </si>
  <si>
    <t>•  izvor toplinske energije za grijanje prostora i pripremu PTV-a - učinkoviti daljinski sustav grijanja - individualne toplinske podstanice za grijanje prostora i pripremu PTV-a na nivou stana - zamjena</t>
  </si>
  <si>
    <t>•  izvor toplinske energije za grijanje prostora - učinkoviti daljinski sustav grijanja - individualne toplinske podstanice za grijanje prostora na nivou stana - zamjena</t>
  </si>
  <si>
    <t>•  izvor toplinske energije za  pripremu PTV-a - učinkoviti daljinski sustav grijanja - individualne toplinske podstanice za pripremu PTV-a na nivou stana - zamjena</t>
  </si>
  <si>
    <t>•  izvor toplinske energije za grijanje prostora i pripremu PTV-a - učinkoviti daljinski sustav grijanja - individualne toplinske podstanice za grijanje prostora i pripremu PTV-a na nivou stana - ugradnja</t>
  </si>
  <si>
    <t>•  izvor toplinske energije za grijanje prostora - učinkoviti daljinski sustav grijanja - individualne toplinske podstanice za grijanje prostora na nivou stana - ugradnja</t>
  </si>
  <si>
    <t>•  izvor toplinske energije za  pripremu PTV-a - učinkoviti daljinski sustav grijanja - individualne toplinske podstanice za pripremu PTV-a na nivou stana - ugradnja</t>
  </si>
  <si>
    <t>• izvor rashladne energije za hlađenje prostora zgrade - kompresijski rashladnik vode zrakom hlađen - zamjena</t>
  </si>
  <si>
    <t>• izvor rashladne energije za hlađenje prostora zgrade - kompresijski rashladnik vode zrakom hlađen - ugradnja</t>
  </si>
  <si>
    <t>•  podsustav cijevnog razvoda centralnog sustava grijanja - zamjena ili poboljšanje</t>
  </si>
  <si>
    <t>•  podsustav cijevnog razvoda centralnog sustava grijanja - ugradnja</t>
  </si>
  <si>
    <t>• ogrjevna tijela - ventilokonvektori - zamjena</t>
  </si>
  <si>
    <t>• ogrjevna tijela - ventilokonvektori - ugradnja</t>
  </si>
  <si>
    <t>• ogrjevna tijela - radijatori - zamjena</t>
  </si>
  <si>
    <t>• ogrjevna tijela - radijatori - ugradnja</t>
  </si>
  <si>
    <t>• 	sustav mehaničke ventilacije i klimatizacije - klima komora - zamjena</t>
  </si>
  <si>
    <t>• 	sustav mehaničke ventilacije i klimatizacije - klima komora - ugradnja</t>
  </si>
  <si>
    <t>• sustav mehaničke ventilacije i klimatizacije - kanalni razvod za zrak - zamjena</t>
  </si>
  <si>
    <t>• sustav mehaničke ventilacije i klimatizacije - kanalni razvod za zrak - ugradnja</t>
  </si>
  <si>
    <t>• sustav pripreme PTV-a - akumulacijski spremnik PTV-a - zamjena</t>
  </si>
  <si>
    <t>• sustav pripreme PTV-a - akumulacijski spremnik PTV-a - ugradnja</t>
  </si>
  <si>
    <r>
      <t>•  </t>
    </r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izvor toplinske energije za grijanje prostora i pripremu PTV-a - kotao na pelete/sječku</t>
    </r>
    <r>
      <rPr>
        <sz val="18"/>
        <color theme="1"/>
        <rFont val="Times New Roman"/>
        <family val="1"/>
        <charset val="238"/>
      </rPr>
      <t xml:space="preserve"> - </t>
    </r>
    <r>
      <rPr>
        <sz val="9"/>
        <color theme="1"/>
        <rFont val="Times New Roman"/>
        <family val="1"/>
        <charset val="238"/>
      </rPr>
      <t>zamjena</t>
    </r>
  </si>
  <si>
    <t>•   izvor toplinske energije za grijanje prostora - kotao na pelete/sječku - zamjena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</si>
  <si>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kotao na pelete/sječku - zamjena</t>
    </r>
  </si>
  <si>
    <r>
      <t>•  </t>
    </r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izvor toplinske energije za grijanje prostora i pripremu PTV-a - kotao na pelete/sječku</t>
    </r>
    <r>
      <rPr>
        <sz val="18"/>
        <color theme="1"/>
        <rFont val="Times New Roman"/>
        <family val="1"/>
        <charset val="238"/>
      </rPr>
      <t xml:space="preserve"> - </t>
    </r>
    <r>
      <rPr>
        <sz val="9"/>
        <color theme="1"/>
        <rFont val="Times New Roman"/>
        <family val="1"/>
        <charset val="238"/>
      </rPr>
      <t>ugradnja</t>
    </r>
  </si>
  <si>
    <t>•   izvor toplinske energije za grijanje prostora - kotao na pelete/sječku - ugradnja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</si>
  <si>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kotao na pelete/sječku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</si>
  <si>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</si>
  <si>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</si>
  <si>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</si>
  <si>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</si>
  <si>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</si>
  <si>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</si>
  <si>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</si>
  <si>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</si>
  <si>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</si>
  <si>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zrak/voda 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</si>
  <si>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</si>
  <si>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</si>
  <si>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</si>
  <si>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</si>
  <si>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 pripremu PTV-a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</si>
  <si>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</si>
  <si>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</si>
  <si>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 pripremu PTV-a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</si>
  <si>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</si>
  <si>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</si>
  <si>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</si>
  <si>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tlo/voda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</si>
  <si>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 - dizalica topline tlo/voda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</si>
  <si>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tlo/voda - ugradnja</t>
    </r>
  </si>
  <si>
    <t>•  obnovljivi izvori energije - solarni kolektori za pripremu PTV-a - ugradnja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</si>
  <si>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 xml:space="preserve">fotonaponski sustav </t>
    </r>
  </si>
  <si>
    <t xml:space="preserve">•  ugradnja spremnika električne energije 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</si>
  <si>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provedba novih elemenata pristupačnosti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</si>
  <si>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rekonstrukcija postojećih elemenata pristupačnosti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</si>
  <si>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izvedba zelenih krovova zgrada</t>
    </r>
  </si>
  <si>
    <t>•  izvedba ozelenjenih pročelja zgrada</t>
  </si>
  <si>
    <r>
      <t xml:space="preserve">• 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 xml:space="preserve">uređenje novih zelenih površina na građevnoj čestici </t>
    </r>
  </si>
  <si>
    <r>
      <t>•</t>
    </r>
    <r>
      <rPr>
        <sz val="7"/>
        <color theme="1"/>
        <rFont val="Times New Roman"/>
        <family val="1"/>
        <charset val="238"/>
      </rPr>
      <t>  </t>
    </r>
    <r>
      <rPr>
        <sz val="10"/>
        <color theme="1"/>
        <rFont val="Times New Roman"/>
        <family val="1"/>
        <charset val="238"/>
      </rPr>
      <t xml:space="preserve">uređenje postojećih zelenih površina na građevnoj čestici 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</si>
  <si>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izvedba parkirališta za bicikle</t>
    </r>
  </si>
  <si>
    <r>
      <t>•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 xml:space="preserve">punionica </t>
    </r>
  </si>
  <si>
    <r>
      <t>•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>stanica za punjenje</t>
    </r>
  </si>
  <si>
    <t>• unutarnje instalacije</t>
  </si>
  <si>
    <t>• povećanja potresne otpornosti zgrade od najmanje 10% iznad postojeće potresne otpornosti zgrade</t>
  </si>
  <si>
    <t>Napomena: Predmetni list potpisuje glavni projektant. 
U iznimnim situacijama, ako glavni projektant iz različitih razloga ne može potpisati Tehnički obrazac – list 3, u tu svrhu Prijavitelj može angažirati drugog ovlaštenog inženjera/arhitekta. Obavezno je, kada se to traži, navesti gdje se informacija može pronaći u glavnom projektu/projektu obnove, sve kako bi se osigurala točnost informacija i smanjila potreba za pojašnjenjima u postupku dodjele bespovratnih sredstava.</t>
  </si>
  <si>
    <t>DA, POVEĆAVA SE</t>
  </si>
  <si>
    <t>DA, POVEĆAVA SE DO POTPUNE PRORAČUNSKE OTPORNOSTI</t>
  </si>
  <si>
    <t>izvedba zelenih pročelja zgrade</t>
  </si>
  <si>
    <t>ozelenjavanje pročelja</t>
  </si>
  <si>
    <t>DA, ZGRADA JE OŠTEĆENA U POTRESU I OBNAVLJA SE NA RAZINU 3 PREMA TEHNIČKOM PROPISU ZA GRAĐEVINSKE KONSTRUKCIJE</t>
  </si>
  <si>
    <t>DA, ZGRADA JE OŠTEĆENA U POTRESU I OBNAVLJA SE NA RAZINU 4 PREMA TEHNIČKOM PROPISU ZA GRAĐEVINSKE KONSTRUKCIJE</t>
  </si>
  <si>
    <t>Obnova zgrada javnog sektora oštećenih u potresu</t>
  </si>
  <si>
    <t xml:space="preserve">Društvena djelatnost koja se obavlja u zgradi:                                                                                                            </t>
  </si>
  <si>
    <t>Korisnik/korisnici zgrade:</t>
  </si>
  <si>
    <t>ISGE šifra ETC-a</t>
  </si>
  <si>
    <t>Oznaka projekta obnove/glavnog projekta:</t>
  </si>
  <si>
    <t>Datum izrade projekta obnove/glavnog projekta:</t>
  </si>
  <si>
    <r>
      <t xml:space="preserve">Izrađena je Analiza postojećeg stanja i sažetak analize prikazan je u Glavnom projektu </t>
    </r>
    <r>
      <rPr>
        <i/>
        <sz val="10"/>
        <color theme="1"/>
        <rFont val="Times New Roman"/>
        <family val="1"/>
        <charset val="238"/>
      </rPr>
      <t>(izrada analize nije obvezna u slučaju projekta obnove</t>
    </r>
    <r>
      <rPr>
        <sz val="10"/>
        <color theme="1"/>
        <rFont val="Times New Roman"/>
        <family val="1"/>
        <charset val="238"/>
      </rPr>
      <t>)
[u drugom redu navesti u kojoj mapi i na kojoj stranici se nalazi sažetak analize]</t>
    </r>
  </si>
  <si>
    <r>
      <t>Projekt obnove/glavni projekt sadrži Prikaz svih primijenjenih mjera zaštite od požara sa Zaključkom da je u svim dijelovima glavnog projekta dokazano ispunjenje temeljnog zahtjeva sigurnosti u slučaju požara. (</t>
    </r>
    <r>
      <rPr>
        <i/>
        <sz val="10"/>
        <color theme="1"/>
        <rFont val="Times New Roman"/>
        <family val="1"/>
        <charset val="238"/>
      </rPr>
      <t>Zaključak nije obvezan u slučaju projekta obnove</t>
    </r>
    <r>
      <rPr>
        <sz val="10"/>
        <color theme="1"/>
        <rFont val="Times New Roman"/>
        <family val="1"/>
        <charset val="238"/>
      </rPr>
      <t>)
[u drugom redu navesti u kojoj mapi i na kojoj stranici se nalazi Prikaz]</t>
    </r>
  </si>
  <si>
    <t>Energetsko svojstvo: trenutni energetski razred ETC-a - prema specifičnoj godišnjoj primarnoj energiji Eprim [kWh/m2a)]
[Navesti u kojoj mapi glavnog projekta i na kojoj stranici se nalazi podatak]</t>
  </si>
  <si>
    <r>
      <t>Godišnja potrebna toplinska energija za grijanje ETC-a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prije energetske obnove [kWh/god] (polazišna vrijednost)
[u drugom retku navesti u kojoj mapi glavnog projekta i na kojoj stranici se nalazi podatak]</t>
    </r>
  </si>
  <si>
    <r>
      <t>Godišnja potrebna toplinska energija za grijanje ETC-a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nakon energetske obnove [kWh/god] (ciljna vrijednost)
[u drugom retku navesti u kojoj mapi glavnog projekta i na kojoj stranici se nalazi podatak]</t>
    </r>
  </si>
  <si>
    <t>Godišnja primarna energija (Eprim) ETC-a prije energetske obnove [kWh/god] (polazišna vrijednost)
[u drugom retku navesti u kojoj mapi glavnog projekta i na kojoj stranici se nalazi podatak]</t>
  </si>
  <si>
    <t>Godišnja primarna energija (Eprim) ETC-a nakon energetske obnove [kWh/god] (ciljna vrijednost)
[u drugom retku navesti u kojoj mapi glavnog projekta i na kojoj stranici se nalazi podatak]</t>
  </si>
  <si>
    <t>Omjer bespovratnih sredstava i projektirane uštede Eprim:</t>
  </si>
  <si>
    <t>Projekt obnove/glavni projekt sadrži proračun za postojeće i projektirano stanje u odnosu na racionalnu upotrebu energije i toplinsku zaštitu</t>
  </si>
  <si>
    <t>Za izvođenje radova na predmetnoj zgradi u skladu s projektom obnove/glavnim projektom treba ishoditi akt za građenje  (DA/NE):</t>
  </si>
  <si>
    <t xml:space="preserve">Za izvođenje radova na predmetnoj zgradi u skladu s projektom obnove/glavnim projektom treba ishoditi odobrenja, suglasnosti i posebne uvjete građenja (DA/NE):
[ako DA, potrebno ih je u drugom retku navesti]:                                                                                      </t>
  </si>
  <si>
    <t>1. Mjere obnove od potresa</t>
  </si>
  <si>
    <t>1.1 Popravak nekonstrukcijskih elemenata zgrade</t>
  </si>
  <si>
    <t>1.2 Obnova građevinske konstrukcije zgrade</t>
  </si>
  <si>
    <t xml:space="preserve">2. Mjere energetske učinkovitosti i smanjenja potrošnje vode
</t>
  </si>
  <si>
    <t xml:space="preserve">2.1. Obnova ovojnice zgrade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</si>
  <si>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2.2. Ugradnja novih ili zamjena odnosno poboljšanje postojećih tehničkih sustava zgrade koji uključuju tehničku opremu za grijanje, hlađenje, ventilaciju, klimatizaciju i pripremu potrošne tople vode         
                                                                                         </t>
    </r>
    <r>
      <rPr>
        <b/>
        <sz val="10"/>
        <color rgb="FFFF0000"/>
        <rFont val="Times New Roman"/>
        <family val="1"/>
        <charset val="238"/>
      </rPr>
      <t xml:space="preserve">                      </t>
    </r>
  </si>
  <si>
    <t xml:space="preserve">2.3. Promicanje korištenja OIE u sustavima grijanja i/ili pripreme potrošne tople vode: kotao na pelete/sječku, dizalice topline, solarni kolektori, unaprjeđenje ili priključenje na učinkoviti sustav daljinskog grijanja (u zgradi i na čestici zgrade bez troškova naknade za priključak) itd., ukoliko se proizvedena energija koristi isključivo za potrebe zgrade javnog sektora (ETC)
        </t>
  </si>
  <si>
    <t>2.4. Ugradnja fotonaponskih sustava za proizvodnju električne energije iz OIE za potrebe zgrade javnog sektora (ETC), uključujući ugradnju spremnika električne energije (uz  postojeći ili novi fotonaponski sustav)</t>
  </si>
  <si>
    <t>2.5. Zamjena unutarnje rasvjete učinkovitijom</t>
  </si>
  <si>
    <t>2.6. Uvođenje sustava automatizacije i upravljanja zgradom</t>
  </si>
  <si>
    <t>2.7. Uvođenje sustava daljinskog očitanja potrošnje energenata i vode</t>
  </si>
  <si>
    <t>2.8  Uvođenje kontrolnih mjernih mjesta</t>
  </si>
  <si>
    <t xml:space="preserve">2.9. Unaprjeđenje sustava za smanjenje potrošnje vode
[ako su predvđene potrebno je u drugom retku upisati koje mjere se uvode, a u trećem redu u kojoj mapi glavnog projekta i na kojoj stranici se nalaze informacije o navedenim mjerama]      </t>
  </si>
  <si>
    <t xml:space="preserve">2.10. Sustavi kružne upotrebe vode
[ako su predvđene potrebno je u drugom retku upisati koje mjere se uvode, a u trećem redu u kojoj mapi glavnog projekta i na kojoj stranici se nalaze informacije o navedenim mjerama]  </t>
  </si>
  <si>
    <t xml:space="preserve">3.1 Obvezni elementi pristupačnosti
[potrebno je u drugom retku upisati koji elementi pristupačnosti se uvode, a u trećem redu u kojoj mapi projekta obnove/glavnog projekta i na kojoj stranici se nalaze informacije o navedenim mjerama]      
</t>
  </si>
  <si>
    <t xml:space="preserve">3.2 Dodatne mjere pristupačnosti (povrh obaveznih)
[potrebno je u drugom retku upisati koji dodatni elementi  pristupačnosti sukladno tehničkom propisu/pravilniku se uvode, a u trećem redu u kojoj mapi glavnog projekta i na kojoj stranici se nalaze informacije o navedenim mjerama]      </t>
  </si>
  <si>
    <t>Kategorija obnove zgrade 1</t>
  </si>
  <si>
    <t>GBP zgrade 1</t>
  </si>
  <si>
    <t>Zgrada 1</t>
  </si>
  <si>
    <t>Zgrada 2</t>
  </si>
  <si>
    <t>Kategorija obnove zgrade 2</t>
  </si>
  <si>
    <t>GBP zgrade 2</t>
  </si>
  <si>
    <t>Zgrada 3</t>
  </si>
  <si>
    <t>Kategorija obnove zgrade 3</t>
  </si>
  <si>
    <t>GBP zgrade 3</t>
  </si>
  <si>
    <t>Zgrada 4</t>
  </si>
  <si>
    <t>Kategorija obnove zgrade 4</t>
  </si>
  <si>
    <t>GBP zgrade 4</t>
  </si>
  <si>
    <t>Zgrada 5</t>
  </si>
  <si>
    <t>Kategorija obnove zgrade 5</t>
  </si>
  <si>
    <t>GBP zgrade 5</t>
  </si>
  <si>
    <t>REDOVI 65-79 ispunjavaju se samo ako je predmet projektnog prijedloga više zgrada koje čine ETC</t>
  </si>
  <si>
    <r>
      <rPr>
        <b/>
        <sz val="11"/>
        <color theme="1"/>
        <rFont val="Calibri"/>
        <family val="2"/>
        <charset val="238"/>
        <scheme val="minor"/>
      </rPr>
      <t>VREMENSKI KAPACITET</t>
    </r>
    <r>
      <rPr>
        <sz val="11"/>
        <color theme="1"/>
        <rFont val="Calibri"/>
        <family val="2"/>
        <charset val="238"/>
        <scheme val="minor"/>
      </rPr>
      <t xml:space="preserve"> - (ispunjava se ako se pomoćna gospodarska/gospodarska djelatnost obavlja povremeno)</t>
    </r>
  </si>
  <si>
    <r>
      <t>Vremenski kapacitet 
[%]</t>
    </r>
    <r>
      <rPr>
        <sz val="11"/>
        <rFont val="Times New Roman"/>
        <family val="1"/>
        <charset val="238"/>
      </rPr>
      <t xml:space="preserve">
</t>
    </r>
  </si>
  <si>
    <t>Broj sati u godini tijekom kojih se zgrada koristi
[h]</t>
  </si>
  <si>
    <t>Broj sati u godini tijekom kojih se zgrada koristi za pomoćnu gospodarsku/gospodarsku djelatnost
[h]</t>
  </si>
  <si>
    <r>
      <t>Kategorija obnove ETC-a (</t>
    </r>
    <r>
      <rPr>
        <i/>
        <sz val="10"/>
        <color theme="1"/>
        <rFont val="Times New Roman"/>
        <family val="1"/>
      </rPr>
      <t>Prema Tablici 4. iz Uputa za prijavitelje</t>
    </r>
    <r>
      <rPr>
        <sz val="10"/>
        <color theme="1"/>
        <rFont val="Times New Roman"/>
        <family val="1"/>
        <charset val="238"/>
      </rPr>
      <t>):</t>
    </r>
  </si>
  <si>
    <t>K1 (Razina 1 prema TPGK + integralna energetska obnova)</t>
  </si>
  <si>
    <t>K2 (Razina 1 prema TPGK + dubinska obnova)</t>
  </si>
  <si>
    <t>K3 (popravak građevinske konstrukcije kroz izvanredno održavanje + integralna energetska obnova)</t>
  </si>
  <si>
    <t>K4 (popravak građevinske konstrukcije kroz izvanredno održavanje + dubinska obnova)</t>
  </si>
  <si>
    <t>K5 (Razina 3 prema TPGK + integralna energetska obnova)</t>
  </si>
  <si>
    <t>K7 (Razina 4 prema TPGK + integralna energetska obnova)</t>
  </si>
  <si>
    <t>K7 (Rekonstrukcija građevinske konstrukcije + integralna energetska obnova)</t>
  </si>
  <si>
    <t>K8 (Razina 4 prema TPGK + dubinska obnova)</t>
  </si>
  <si>
    <t>K8 (Rekonstrukcija građevinske konstrukcije + dubinska obnova)</t>
  </si>
  <si>
    <t>K1 (popravak nekonstrukcijskih elemenata kroz izvanredno održavanje + integralna energetska obnova)</t>
  </si>
  <si>
    <t>K2 (popravak nekonstrukcijskih elemenata kroz izvanredno održavanje + dubinska obnova)</t>
  </si>
  <si>
    <t>K6 (Razina 3 prema TPGK + dubinska obnova)</t>
  </si>
  <si>
    <t xml:space="preserve">Zgrada (ETC) koja je predmet projektnog prijedloga je upisana u Registar kulturnih dobara RH kao zaštićeno nepokretno kulturno dobro ili je dio kulturno povijesne cjeline                                                                                                                                </t>
  </si>
  <si>
    <t xml:space="preserve">4. Mjere ugradnje elemenata zelene infrastrukture
[ako je predviđeno, potrebno je u drugom retku upisati u kojoj mapi glavnog projekta i na kojoj stranici se nalazi informacije o tim mjerama]              </t>
  </si>
  <si>
    <t>1.2.1 Popravak građevinske konstrukcije</t>
  </si>
  <si>
    <t>1.2.2 Pojačanje građevinske konstrukcije</t>
  </si>
  <si>
    <t>1.2.3 Cjelovita obnova građevinske konstrukcije</t>
  </si>
  <si>
    <t>1.2.4 Rekonstrukcija građevinske konstrukcije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</si>
</sst>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5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10"/>
      <name val="Gill Sans MT"/>
      <family val="2"/>
      <charset val="238"/>
    </font>
    <font>
      <b/>
      <sz val="10"/>
      <name val="Gill Sans MT"/>
      <family val="2"/>
      <charset val="238"/>
    </font>
    <font>
      <sz val="10"/>
      <name val="Calibri"/>
      <family val="2"/>
      <charset val="238"/>
    </font>
    <font>
      <b/>
      <i/>
      <sz val="12"/>
      <name val="Gill Sans MT"/>
      <family val="2"/>
      <charset val="238"/>
    </font>
    <font>
      <b/>
      <sz val="12"/>
      <name val="Gill Sans MT"/>
      <family val="2"/>
      <charset val="238"/>
    </font>
    <font>
      <sz val="20"/>
      <name val="Calibri Light"/>
      <family val="2"/>
      <charset val="238"/>
      <scheme val="major"/>
    </font>
    <font>
      <b/>
      <sz val="11"/>
      <color rgb="FF4DB17B"/>
      <name val="Gill Sans MT"/>
      <family val="2"/>
      <charset val="238"/>
    </font>
    <font>
      <sz val="10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26"/>
      <name val="Times New Roman"/>
      <family val="1"/>
      <charset val="238"/>
    </font>
    <font>
      <sz val="2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rgb="FF4DB17B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vertAlign val="subscript"/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sz val="1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8"/>
      <color theme="1"/>
      <name val="Lucida Sans Unicode"/>
      <family val="2"/>
      <charset val="238"/>
    </font>
    <font>
      <sz val="7"/>
      <color theme="1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vertAlign val="superscript"/>
      <sz val="1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70C0"/>
      <name val="Times New Roman"/>
      <family val="1"/>
      <charset val="238"/>
    </font>
    <font>
      <sz val="18"/>
      <color rgb="FF0070C0"/>
      <name val="Times New Roman"/>
      <family val="1"/>
      <charset val="238"/>
    </font>
    <font>
      <sz val="9"/>
      <color rgb="FF0070C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4DB17B"/>
      <name val="Times New Roman"/>
      <family val="1"/>
      <charset val="238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  <charset val="238"/>
    </font>
    <font>
      <i/>
      <sz val="12"/>
      <name val="Times New Roman"/>
      <family val="1"/>
    </font>
    <font>
      <sz val="6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i/>
      <sz val="10"/>
      <color rgb="FFFF0000"/>
      <name val="Times New Roman"/>
      <family val="1"/>
      <charset val="238"/>
    </font>
    <font>
      <i/>
      <sz val="10"/>
      <color theme="1"/>
      <name val="Times New Roman"/>
      <family val="1"/>
    </font>
    <font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41" fillId="0" borderId="0" applyFont="0" applyFill="0" applyBorder="0" applyAlignment="0" applyProtection="0"/>
  </cellStyleXfs>
  <cellXfs count="28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49" fontId="1" fillId="0" borderId="0" xfId="0" applyNumberFormat="1" applyFont="1" applyAlignment="1">
      <alignment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0" fillId="0" borderId="0" xfId="0" applyFont="1"/>
    <xf numFmtId="0" fontId="5" fillId="0" borderId="1" xfId="0" applyFont="1" applyBorder="1"/>
    <xf numFmtId="0" fontId="5" fillId="0" borderId="3" xfId="0" applyFont="1" applyBorder="1"/>
    <xf numFmtId="0" fontId="16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 indent="2"/>
    </xf>
    <xf numFmtId="49" fontId="10" fillId="0" borderId="0" xfId="0" applyNumberFormat="1" applyFont="1" applyAlignment="1">
      <alignment vertical="center" wrapText="1"/>
    </xf>
    <xf numFmtId="0" fontId="2" fillId="0" borderId="0" xfId="0" applyFont="1" applyAlignment="1">
      <alignment wrapText="1"/>
    </xf>
    <xf numFmtId="0" fontId="34" fillId="0" borderId="0" xfId="0" applyFont="1"/>
    <xf numFmtId="0" fontId="37" fillId="0" borderId="0" xfId="0" applyFont="1"/>
    <xf numFmtId="0" fontId="40" fillId="0" borderId="0" xfId="0" applyFont="1"/>
    <xf numFmtId="0" fontId="3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0" fillId="0" borderId="3" xfId="0" applyFont="1" applyBorder="1" applyAlignment="1" applyProtection="1">
      <alignment horizontal="center" wrapText="1"/>
      <protection locked="0"/>
    </xf>
    <xf numFmtId="0" fontId="10" fillId="0" borderId="4" xfId="0" applyFont="1" applyBorder="1" applyAlignment="1" applyProtection="1">
      <alignment horizontal="center" wrapText="1"/>
      <protection locked="0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4" fillId="0" borderId="3" xfId="0" applyFont="1" applyBorder="1"/>
    <xf numFmtId="0" fontId="14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4" fontId="2" fillId="0" borderId="10" xfId="0" applyNumberFormat="1" applyFont="1" applyBorder="1" applyAlignment="1" applyProtection="1">
      <alignment horizontal="center" vertical="center"/>
      <protection locked="0"/>
    </xf>
    <xf numFmtId="4" fontId="2" fillId="3" borderId="10" xfId="0" applyNumberFormat="1" applyFont="1" applyFill="1" applyBorder="1" applyAlignment="1" applyProtection="1">
      <alignment horizontal="center" vertical="center"/>
      <protection locked="0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49" fontId="2" fillId="0" borderId="10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/>
    <xf numFmtId="0" fontId="0" fillId="5" borderId="0" xfId="0" applyFill="1"/>
    <xf numFmtId="0" fontId="0" fillId="4" borderId="20" xfId="0" applyFill="1" applyBorder="1" applyAlignment="1">
      <alignment horizontal="center"/>
    </xf>
    <xf numFmtId="10" fontId="36" fillId="0" borderId="35" xfId="0" applyNumberFormat="1" applyFont="1" applyBorder="1" applyAlignment="1">
      <alignment horizontal="center"/>
    </xf>
    <xf numFmtId="0" fontId="43" fillId="0" borderId="0" xfId="0" applyFont="1"/>
    <xf numFmtId="0" fontId="0" fillId="0" borderId="0" xfId="0" applyProtection="1">
      <protection locked="0"/>
    </xf>
    <xf numFmtId="0" fontId="45" fillId="0" borderId="0" xfId="0" applyFont="1" applyAlignment="1" applyProtection="1">
      <alignment horizontal="center"/>
      <protection locked="0"/>
    </xf>
    <xf numFmtId="0" fontId="45" fillId="0" borderId="0" xfId="0" applyFont="1" applyProtection="1">
      <protection locked="0"/>
    </xf>
    <xf numFmtId="0" fontId="20" fillId="0" borderId="4" xfId="0" applyFont="1" applyBorder="1" applyAlignment="1" applyProtection="1">
      <alignment horizontal="center" wrapText="1"/>
      <protection locked="0"/>
    </xf>
    <xf numFmtId="49" fontId="2" fillId="0" borderId="9" xfId="0" applyNumberFormat="1" applyFont="1" applyBorder="1" applyAlignment="1" applyProtection="1">
      <alignment horizontal="left" vertical="center" wrapText="1"/>
      <protection locked="0"/>
    </xf>
    <xf numFmtId="0" fontId="10" fillId="5" borderId="10" xfId="0" applyFont="1" applyFill="1" applyBorder="1" applyAlignment="1" applyProtection="1">
      <alignment horizontal="center" vertical="center"/>
      <protection locked="0"/>
    </xf>
    <xf numFmtId="49" fontId="2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9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vertical="top" wrapText="1"/>
      <protection locked="0"/>
    </xf>
    <xf numFmtId="0" fontId="10" fillId="0" borderId="4" xfId="0" applyFont="1" applyBorder="1" applyAlignment="1" applyProtection="1">
      <alignment vertical="top" wrapText="1"/>
      <protection locked="0"/>
    </xf>
    <xf numFmtId="0" fontId="5" fillId="0" borderId="1" xfId="0" applyFont="1" applyBorder="1" applyProtection="1"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3" xfId="0" applyFont="1" applyBorder="1" applyProtection="1"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14" fillId="0" borderId="3" xfId="0" applyFont="1" applyBorder="1" applyProtection="1">
      <protection locked="0"/>
    </xf>
    <xf numFmtId="0" fontId="14" fillId="0" borderId="4" xfId="0" applyFont="1" applyBorder="1" applyAlignment="1" applyProtection="1">
      <alignment horizontal="center"/>
      <protection locked="0"/>
    </xf>
    <xf numFmtId="0" fontId="16" fillId="0" borderId="3" xfId="0" applyFont="1" applyBorder="1" applyAlignment="1" applyProtection="1">
      <alignment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vertical="center" wrapText="1"/>
      <protection locked="0"/>
    </xf>
    <xf numFmtId="49" fontId="2" fillId="0" borderId="13" xfId="0" applyNumberFormat="1" applyFont="1" applyBorder="1" applyAlignment="1" applyProtection="1">
      <alignment vertical="center" wrapText="1"/>
      <protection locked="0"/>
    </xf>
    <xf numFmtId="49" fontId="2" fillId="3" borderId="9" xfId="0" applyNumberFormat="1" applyFont="1" applyFill="1" applyBorder="1" applyAlignment="1" applyProtection="1">
      <alignment vertical="center" wrapText="1"/>
      <protection locked="0"/>
    </xf>
    <xf numFmtId="49" fontId="2" fillId="0" borderId="9" xfId="0" applyNumberFormat="1" applyFont="1" applyBorder="1" applyAlignment="1" applyProtection="1">
      <alignment vertical="center" wrapText="1"/>
      <protection locked="0"/>
    </xf>
    <xf numFmtId="49" fontId="2" fillId="0" borderId="7" xfId="0" applyNumberFormat="1" applyFont="1" applyBorder="1" applyAlignment="1" applyProtection="1">
      <alignment vertical="center" wrapText="1"/>
      <protection locked="0"/>
    </xf>
    <xf numFmtId="4" fontId="36" fillId="0" borderId="35" xfId="0" applyNumberFormat="1" applyFont="1" applyBorder="1" applyAlignment="1">
      <alignment horizontal="center"/>
    </xf>
    <xf numFmtId="0" fontId="10" fillId="3" borderId="10" xfId="0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>
      <alignment vertical="center"/>
    </xf>
    <xf numFmtId="0" fontId="29" fillId="3" borderId="8" xfId="0" applyFont="1" applyFill="1" applyBorder="1" applyAlignment="1" applyProtection="1">
      <alignment horizontal="center" vertical="center" wrapText="1"/>
      <protection locked="0"/>
    </xf>
    <xf numFmtId="49" fontId="29" fillId="0" borderId="14" xfId="0" applyNumberFormat="1" applyFont="1" applyBorder="1" applyAlignment="1" applyProtection="1">
      <alignment horizontal="center" vertical="center"/>
      <protection locked="0"/>
    </xf>
    <xf numFmtId="0" fontId="29" fillId="3" borderId="10" xfId="0" applyFont="1" applyFill="1" applyBorder="1" applyAlignment="1" applyProtection="1">
      <alignment horizontal="center" vertical="center"/>
      <protection locked="0"/>
    </xf>
    <xf numFmtId="49" fontId="29" fillId="0" borderId="30" xfId="0" applyNumberFormat="1" applyFont="1" applyBorder="1" applyAlignment="1" applyProtection="1">
      <alignment horizontal="center" vertical="center" wrapText="1"/>
      <protection locked="0"/>
    </xf>
    <xf numFmtId="0" fontId="29" fillId="0" borderId="8" xfId="0" applyFont="1" applyBorder="1" applyAlignment="1" applyProtection="1">
      <alignment horizontal="center" vertical="center"/>
      <protection locked="0"/>
    </xf>
    <xf numFmtId="49" fontId="29" fillId="3" borderId="10" xfId="0" applyNumberFormat="1" applyFont="1" applyFill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29" fillId="3" borderId="25" xfId="0" applyFont="1" applyFill="1" applyBorder="1" applyAlignment="1" applyProtection="1">
      <alignment horizontal="center" vertical="center" wrapText="1"/>
      <protection locked="0"/>
    </xf>
    <xf numFmtId="0" fontId="29" fillId="5" borderId="25" xfId="0" applyFont="1" applyFill="1" applyBorder="1" applyAlignment="1" applyProtection="1">
      <alignment horizontal="center" vertical="center" wrapText="1"/>
      <protection locked="0"/>
    </xf>
    <xf numFmtId="0" fontId="29" fillId="5" borderId="29" xfId="0" applyFont="1" applyFill="1" applyBorder="1" applyAlignment="1" applyProtection="1">
      <alignment horizontal="center" vertical="center" wrapText="1"/>
      <protection locked="0"/>
    </xf>
    <xf numFmtId="0" fontId="29" fillId="5" borderId="14" xfId="0" applyFont="1" applyFill="1" applyBorder="1" applyAlignment="1" applyProtection="1">
      <alignment horizontal="center" vertical="center" wrapText="1"/>
      <protection locked="0"/>
    </xf>
    <xf numFmtId="2" fontId="29" fillId="3" borderId="10" xfId="0" applyNumberFormat="1" applyFont="1" applyFill="1" applyBorder="1" applyAlignment="1" applyProtection="1">
      <alignment horizontal="center" vertical="center" wrapText="1"/>
      <protection locked="0"/>
    </xf>
    <xf numFmtId="2" fontId="29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13" xfId="0" applyFont="1" applyFill="1" applyBorder="1" applyAlignment="1">
      <alignment horizontal="center" vertical="center"/>
    </xf>
    <xf numFmtId="0" fontId="10" fillId="5" borderId="19" xfId="0" applyFont="1" applyFill="1" applyBorder="1" applyAlignment="1" applyProtection="1">
      <alignment horizontal="center" vertical="center" wrapText="1"/>
      <protection locked="0"/>
    </xf>
    <xf numFmtId="49" fontId="10" fillId="5" borderId="19" xfId="0" applyNumberFormat="1" applyFont="1" applyFill="1" applyBorder="1" applyAlignment="1" applyProtection="1">
      <alignment horizontal="center" vertical="center"/>
      <protection locked="0"/>
    </xf>
    <xf numFmtId="4" fontId="10" fillId="5" borderId="19" xfId="0" applyNumberFormat="1" applyFont="1" applyFill="1" applyBorder="1" applyAlignment="1" applyProtection="1">
      <alignment horizontal="center" vertical="center"/>
      <protection locked="0"/>
    </xf>
    <xf numFmtId="10" fontId="10" fillId="5" borderId="19" xfId="1" applyNumberFormat="1" applyFont="1" applyFill="1" applyBorder="1" applyAlignment="1">
      <alignment horizontal="center" vertical="center"/>
    </xf>
    <xf numFmtId="0" fontId="10" fillId="5" borderId="19" xfId="0" applyFont="1" applyFill="1" applyBorder="1" applyAlignment="1" applyProtection="1">
      <alignment horizontal="center" vertical="center"/>
      <protection locked="0"/>
    </xf>
    <xf numFmtId="10" fontId="10" fillId="5" borderId="19" xfId="1" applyNumberFormat="1" applyFont="1" applyFill="1" applyBorder="1" applyAlignment="1" applyProtection="1">
      <alignment horizontal="center" vertical="center"/>
      <protection locked="0"/>
    </xf>
    <xf numFmtId="0" fontId="10" fillId="3" borderId="13" xfId="0" applyFont="1" applyFill="1" applyBorder="1" applyAlignment="1">
      <alignment horizontal="center" vertical="center"/>
    </xf>
    <xf numFmtId="0" fontId="10" fillId="3" borderId="19" xfId="0" applyFont="1" applyFill="1" applyBorder="1" applyAlignment="1" applyProtection="1">
      <alignment horizontal="center" vertical="center" wrapText="1"/>
      <protection locked="0"/>
    </xf>
    <xf numFmtId="49" fontId="10" fillId="3" borderId="19" xfId="0" applyNumberFormat="1" applyFont="1" applyFill="1" applyBorder="1" applyAlignment="1" applyProtection="1">
      <alignment horizontal="center" vertical="center"/>
      <protection locked="0"/>
    </xf>
    <xf numFmtId="4" fontId="10" fillId="3" borderId="19" xfId="0" applyNumberFormat="1" applyFont="1" applyFill="1" applyBorder="1" applyAlignment="1" applyProtection="1">
      <alignment horizontal="center" vertical="center"/>
      <protection locked="0"/>
    </xf>
    <xf numFmtId="10" fontId="10" fillId="3" borderId="19" xfId="1" applyNumberFormat="1" applyFont="1" applyFill="1" applyBorder="1" applyAlignment="1">
      <alignment horizontal="center" vertical="center"/>
    </xf>
    <xf numFmtId="0" fontId="10" fillId="3" borderId="19" xfId="0" applyFont="1" applyFill="1" applyBorder="1" applyAlignment="1" applyProtection="1">
      <alignment horizontal="center" vertical="center"/>
      <protection locked="0"/>
    </xf>
    <xf numFmtId="10" fontId="10" fillId="3" borderId="19" xfId="1" applyNumberFormat="1" applyFont="1" applyFill="1" applyBorder="1" applyAlignment="1" applyProtection="1">
      <alignment horizontal="center" vertical="center"/>
      <protection locked="0"/>
    </xf>
    <xf numFmtId="4" fontId="10" fillId="3" borderId="34" xfId="0" applyNumberFormat="1" applyFont="1" applyFill="1" applyBorder="1" applyAlignment="1" applyProtection="1">
      <alignment horizontal="center" vertical="center"/>
      <protection locked="0"/>
    </xf>
    <xf numFmtId="10" fontId="10" fillId="3" borderId="34" xfId="1" applyNumberFormat="1" applyFont="1" applyFill="1" applyBorder="1" applyAlignment="1">
      <alignment horizontal="center" vertical="center"/>
    </xf>
    <xf numFmtId="0" fontId="15" fillId="4" borderId="5" xfId="0" applyFont="1" applyFill="1" applyBorder="1" applyAlignment="1" applyProtection="1">
      <alignment horizontal="left" vertical="center"/>
      <protection locked="0"/>
    </xf>
    <xf numFmtId="0" fontId="42" fillId="0" borderId="4" xfId="0" applyFont="1" applyBorder="1" applyAlignment="1" applyProtection="1">
      <alignment horizontal="center" vertical="center"/>
      <protection locked="0"/>
    </xf>
    <xf numFmtId="0" fontId="22" fillId="4" borderId="6" xfId="0" applyFont="1" applyFill="1" applyBorder="1" applyAlignment="1" applyProtection="1">
      <alignment horizontal="center" vertical="center"/>
      <protection locked="0"/>
    </xf>
    <xf numFmtId="49" fontId="2" fillId="3" borderId="13" xfId="0" applyNumberFormat="1" applyFont="1" applyFill="1" applyBorder="1" applyAlignment="1" applyProtection="1">
      <alignment vertical="center" wrapText="1"/>
      <protection locked="0"/>
    </xf>
    <xf numFmtId="49" fontId="2" fillId="5" borderId="9" xfId="0" applyNumberFormat="1" applyFont="1" applyFill="1" applyBorder="1" applyAlignment="1" applyProtection="1">
      <alignment vertical="center" wrapText="1"/>
      <protection locked="0"/>
    </xf>
    <xf numFmtId="0" fontId="10" fillId="3" borderId="14" xfId="0" applyFont="1" applyFill="1" applyBorder="1" applyAlignment="1" applyProtection="1">
      <alignment horizontal="center" vertical="center"/>
      <protection locked="0"/>
    </xf>
    <xf numFmtId="0" fontId="10" fillId="5" borderId="14" xfId="0" applyFont="1" applyFill="1" applyBorder="1" applyAlignment="1" applyProtection="1">
      <alignment horizontal="center" vertical="center" wrapText="1"/>
      <protection locked="0"/>
    </xf>
    <xf numFmtId="0" fontId="10" fillId="3" borderId="29" xfId="0" applyFont="1" applyFill="1" applyBorder="1" applyAlignment="1" applyProtection="1">
      <alignment horizontal="center" vertical="center"/>
      <protection locked="0"/>
    </xf>
    <xf numFmtId="49" fontId="10" fillId="5" borderId="29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5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9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25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5" borderId="29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3" borderId="25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3" borderId="14" xfId="0" quotePrefix="1" applyNumberFormat="1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vertical="center"/>
      <protection locked="0"/>
    </xf>
    <xf numFmtId="49" fontId="10" fillId="0" borderId="25" xfId="0" applyNumberFormat="1" applyFont="1" applyBorder="1" applyAlignment="1" applyProtection="1">
      <alignment horizontal="center" vertical="center" wrapText="1"/>
      <protection locked="0"/>
    </xf>
    <xf numFmtId="0" fontId="2" fillId="5" borderId="3" xfId="0" applyFont="1" applyFill="1" applyBorder="1" applyAlignment="1" applyProtection="1">
      <alignment vertical="center" wrapText="1"/>
      <protection locked="0"/>
    </xf>
    <xf numFmtId="49" fontId="10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10" fillId="5" borderId="10" xfId="0" applyNumberFormat="1" applyFont="1" applyFill="1" applyBorder="1" applyAlignment="1" applyProtection="1">
      <alignment horizontal="center" vertical="center" wrapText="1"/>
      <protection locked="0"/>
    </xf>
    <xf numFmtId="10" fontId="10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3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0" xfId="0" applyNumberFormat="1" applyFont="1" applyBorder="1" applyAlignment="1">
      <alignment horizontal="center" vertical="center"/>
    </xf>
    <xf numFmtId="10" fontId="2" fillId="3" borderId="10" xfId="1" applyNumberFormat="1" applyFont="1" applyFill="1" applyBorder="1" applyAlignment="1" applyProtection="1">
      <alignment horizontal="center" vertical="center"/>
    </xf>
    <xf numFmtId="49" fontId="2" fillId="3" borderId="10" xfId="0" applyNumberFormat="1" applyFont="1" applyFill="1" applyBorder="1" applyAlignment="1" applyProtection="1">
      <alignment horizontal="center" vertical="center" wrapText="1"/>
      <protection locked="0"/>
    </xf>
    <xf numFmtId="10" fontId="2" fillId="0" borderId="10" xfId="1" applyNumberFormat="1" applyFont="1" applyFill="1" applyBorder="1" applyAlignment="1" applyProtection="1">
      <alignment horizontal="center" vertical="center"/>
      <protection locked="0"/>
    </xf>
    <xf numFmtId="10" fontId="2" fillId="3" borderId="10" xfId="1" applyNumberFormat="1" applyFont="1" applyFill="1" applyBorder="1" applyAlignment="1" applyProtection="1">
      <alignment horizontal="center" vertical="center"/>
      <protection locked="0"/>
    </xf>
    <xf numFmtId="10" fontId="2" fillId="0" borderId="10" xfId="1" applyNumberFormat="1" applyFont="1" applyFill="1" applyBorder="1" applyAlignment="1" applyProtection="1">
      <alignment horizontal="center" vertical="center"/>
    </xf>
    <xf numFmtId="4" fontId="2" fillId="3" borderId="25" xfId="0" applyNumberFormat="1" applyFont="1" applyFill="1" applyBorder="1" applyAlignment="1" applyProtection="1">
      <alignment horizontal="center" vertical="center"/>
      <protection locked="0"/>
    </xf>
    <xf numFmtId="4" fontId="2" fillId="0" borderId="14" xfId="0" applyNumberFormat="1" applyFont="1" applyBorder="1" applyAlignment="1" applyProtection="1">
      <alignment horizontal="center" vertical="center"/>
      <protection locked="0"/>
    </xf>
    <xf numFmtId="4" fontId="2" fillId="5" borderId="10" xfId="0" applyNumberFormat="1" applyFont="1" applyFill="1" applyBorder="1" applyAlignment="1" applyProtection="1">
      <alignment horizontal="center" vertical="center"/>
      <protection locked="0"/>
    </xf>
    <xf numFmtId="4" fontId="2" fillId="3" borderId="10" xfId="0" applyNumberFormat="1" applyFont="1" applyFill="1" applyBorder="1" applyAlignment="1">
      <alignment horizontal="center" vertical="center"/>
    </xf>
    <xf numFmtId="10" fontId="2" fillId="5" borderId="10" xfId="1" applyNumberFormat="1" applyFont="1" applyFill="1" applyBorder="1" applyAlignment="1" applyProtection="1">
      <alignment horizontal="center" vertical="center"/>
    </xf>
    <xf numFmtId="0" fontId="44" fillId="5" borderId="13" xfId="0" applyFont="1" applyFill="1" applyBorder="1" applyAlignment="1" applyProtection="1">
      <alignment vertical="center" wrapText="1"/>
      <protection locked="0"/>
    </xf>
    <xf numFmtId="4" fontId="2" fillId="0" borderId="14" xfId="0" applyNumberFormat="1" applyFont="1" applyBorder="1" applyAlignment="1" applyProtection="1">
      <alignment horizontal="center" vertical="center" wrapText="1"/>
      <protection locked="0"/>
    </xf>
    <xf numFmtId="0" fontId="44" fillId="3" borderId="13" xfId="0" applyFont="1" applyFill="1" applyBorder="1" applyAlignment="1" applyProtection="1">
      <alignment vertical="center"/>
      <protection locked="0"/>
    </xf>
    <xf numFmtId="0" fontId="15" fillId="4" borderId="36" xfId="0" applyFont="1" applyFill="1" applyBorder="1" applyAlignment="1" applyProtection="1">
      <alignment horizontal="left" vertical="center"/>
      <protection locked="0"/>
    </xf>
    <xf numFmtId="49" fontId="2" fillId="0" borderId="10" xfId="0" applyNumberFormat="1" applyFont="1" applyBorder="1" applyAlignment="1" applyProtection="1">
      <alignment horizontal="center" vertical="center"/>
      <protection locked="0"/>
    </xf>
    <xf numFmtId="49" fontId="2" fillId="3" borderId="10" xfId="0" applyNumberFormat="1" applyFont="1" applyFill="1" applyBorder="1" applyAlignment="1" applyProtection="1">
      <alignment horizontal="center" vertical="center"/>
      <protection locked="0"/>
    </xf>
    <xf numFmtId="49" fontId="2" fillId="0" borderId="24" xfId="0" applyNumberFormat="1" applyFont="1" applyBorder="1" applyAlignment="1" applyProtection="1">
      <alignment vertical="center" wrapText="1"/>
      <protection locked="0"/>
    </xf>
    <xf numFmtId="14" fontId="2" fillId="0" borderId="25" xfId="0" applyNumberFormat="1" applyFont="1" applyBorder="1" applyAlignment="1" applyProtection="1">
      <alignment horizontal="center" vertical="center" wrapText="1"/>
      <protection locked="0"/>
    </xf>
    <xf numFmtId="49" fontId="2" fillId="3" borderId="7" xfId="0" applyNumberFormat="1" applyFont="1" applyFill="1" applyBorder="1" applyAlignment="1" applyProtection="1">
      <alignment vertical="center" wrapText="1"/>
      <protection locked="0"/>
    </xf>
    <xf numFmtId="0" fontId="2" fillId="3" borderId="8" xfId="0" applyFont="1" applyFill="1" applyBorder="1" applyAlignment="1" applyProtection="1">
      <alignment horizontal="center" vertical="center" wrapText="1"/>
      <protection locked="0"/>
    </xf>
    <xf numFmtId="0" fontId="22" fillId="4" borderId="36" xfId="0" applyFont="1" applyFill="1" applyBorder="1" applyAlignment="1" applyProtection="1">
      <alignment horizontal="center" vertical="center"/>
      <protection locked="0"/>
    </xf>
    <xf numFmtId="49" fontId="2" fillId="3" borderId="11" xfId="0" applyNumberFormat="1" applyFont="1" applyFill="1" applyBorder="1" applyAlignment="1" applyProtection="1">
      <alignment horizontal="left" vertical="center" wrapText="1"/>
      <protection locked="0"/>
    </xf>
    <xf numFmtId="0" fontId="10" fillId="3" borderId="12" xfId="0" applyFont="1" applyFill="1" applyBorder="1" applyAlignment="1" applyProtection="1">
      <alignment horizontal="center" vertical="center"/>
      <protection locked="0"/>
    </xf>
    <xf numFmtId="10" fontId="10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Alignment="1">
      <alignment wrapText="1"/>
    </xf>
    <xf numFmtId="49" fontId="10" fillId="5" borderId="1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0" xfId="0" applyNumberFormat="1" applyFont="1" applyBorder="1" applyAlignment="1" applyProtection="1">
      <alignment horizontal="left" vertical="center" wrapText="1"/>
      <protection locked="0"/>
    </xf>
    <xf numFmtId="49" fontId="2" fillId="3" borderId="40" xfId="0" applyNumberFormat="1" applyFont="1" applyFill="1" applyBorder="1" applyAlignment="1" applyProtection="1">
      <alignment horizontal="left" vertical="center" wrapText="1"/>
      <protection locked="0"/>
    </xf>
    <xf numFmtId="164" fontId="29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29" fillId="3" borderId="10" xfId="0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 applyProtection="1">
      <alignment horizontal="left" vertical="center" wrapText="1"/>
      <protection locked="0"/>
    </xf>
    <xf numFmtId="0" fontId="29" fillId="3" borderId="14" xfId="0" applyFont="1" applyFill="1" applyBorder="1" applyAlignment="1" applyProtection="1">
      <alignment horizontal="center" vertical="center" wrapText="1"/>
      <protection locked="0"/>
    </xf>
    <xf numFmtId="49" fontId="2" fillId="5" borderId="24" xfId="0" applyNumberFormat="1" applyFont="1" applyFill="1" applyBorder="1" applyAlignment="1" applyProtection="1">
      <alignment vertical="center" wrapText="1"/>
      <protection locked="0"/>
    </xf>
    <xf numFmtId="10" fontId="29" fillId="5" borderId="25" xfId="1" applyNumberFormat="1" applyFont="1" applyFill="1" applyBorder="1" applyAlignment="1" applyProtection="1">
      <alignment horizontal="center" vertical="center" wrapText="1"/>
    </xf>
    <xf numFmtId="0" fontId="44" fillId="3" borderId="40" xfId="0" applyFont="1" applyFill="1" applyBorder="1" applyAlignment="1" applyProtection="1">
      <alignment horizontal="center" vertical="center"/>
      <protection locked="0"/>
    </xf>
    <xf numFmtId="49" fontId="2" fillId="5" borderId="40" xfId="0" applyNumberFormat="1" applyFont="1" applyFill="1" applyBorder="1" applyAlignment="1" applyProtection="1">
      <alignment horizontal="left" vertical="center" wrapText="1"/>
      <protection locked="0"/>
    </xf>
    <xf numFmtId="49" fontId="2" fillId="3" borderId="24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24" xfId="0" applyNumberFormat="1" applyFont="1" applyFill="1" applyBorder="1" applyAlignment="1" applyProtection="1">
      <alignment horizontal="left" vertical="center" wrapText="1"/>
      <protection locked="0"/>
    </xf>
    <xf numFmtId="0" fontId="19" fillId="0" borderId="0" xfId="0" applyFont="1"/>
    <xf numFmtId="0" fontId="19" fillId="0" borderId="0" xfId="0" applyFont="1" applyAlignment="1">
      <alignment horizontal="justify" vertical="center" wrapText="1"/>
    </xf>
    <xf numFmtId="49" fontId="44" fillId="5" borderId="40" xfId="0" applyNumberFormat="1" applyFont="1" applyFill="1" applyBorder="1" applyAlignment="1" applyProtection="1">
      <alignment horizontal="center" vertical="center"/>
      <protection locked="0"/>
    </xf>
    <xf numFmtId="49" fontId="10" fillId="3" borderId="25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29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14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10" xfId="0" applyNumberFormat="1" applyFont="1" applyFill="1" applyBorder="1" applyAlignment="1" applyProtection="1">
      <alignment horizontal="center" vertical="center" wrapText="1"/>
      <protection locked="0"/>
    </xf>
    <xf numFmtId="2" fontId="10" fillId="5" borderId="42" xfId="1" applyNumberFormat="1" applyFont="1" applyFill="1" applyBorder="1" applyAlignment="1">
      <alignment horizontal="center" vertical="center"/>
    </xf>
    <xf numFmtId="9" fontId="10" fillId="5" borderId="14" xfId="1" applyFont="1" applyFill="1" applyBorder="1" applyAlignment="1" applyProtection="1">
      <alignment horizontal="center" vertical="center"/>
    </xf>
    <xf numFmtId="0" fontId="15" fillId="7" borderId="33" xfId="0" applyFont="1" applyFill="1" applyBorder="1" applyAlignment="1">
      <alignment horizontal="center" vertical="center" wrapText="1"/>
    </xf>
    <xf numFmtId="0" fontId="15" fillId="7" borderId="23" xfId="0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wrapText="1"/>
    </xf>
    <xf numFmtId="2" fontId="10" fillId="7" borderId="42" xfId="1" applyNumberFormat="1" applyFont="1" applyFill="1" applyBorder="1" applyAlignment="1">
      <alignment horizontal="center" vertical="center"/>
    </xf>
    <xf numFmtId="9" fontId="10" fillId="7" borderId="14" xfId="1" applyFont="1" applyFill="1" applyBorder="1" applyAlignment="1" applyProtection="1">
      <alignment horizontal="center" vertical="center"/>
    </xf>
    <xf numFmtId="2" fontId="10" fillId="7" borderId="43" xfId="1" applyNumberFormat="1" applyFont="1" applyFill="1" applyBorder="1" applyAlignment="1">
      <alignment horizontal="center" vertical="center"/>
    </xf>
    <xf numFmtId="0" fontId="10" fillId="5" borderId="4" xfId="0" applyFont="1" applyFill="1" applyBorder="1" applyAlignment="1" applyProtection="1">
      <alignment horizontal="center" vertical="center" wrapText="1"/>
      <protection locked="0"/>
    </xf>
    <xf numFmtId="0" fontId="52" fillId="0" borderId="0" xfId="0" applyFont="1" applyAlignment="1">
      <alignment horizontal="justify" vertical="center"/>
    </xf>
    <xf numFmtId="0" fontId="15" fillId="4" borderId="40" xfId="0" applyFont="1" applyFill="1" applyBorder="1" applyAlignment="1">
      <alignment horizontal="center" wrapText="1"/>
    </xf>
    <xf numFmtId="0" fontId="0" fillId="6" borderId="44" xfId="0" applyFill="1" applyBorder="1" applyAlignment="1">
      <alignment horizontal="center" wrapText="1"/>
    </xf>
    <xf numFmtId="0" fontId="22" fillId="4" borderId="40" xfId="0" applyFont="1" applyFill="1" applyBorder="1" applyAlignment="1">
      <alignment horizontal="center" wrapText="1"/>
    </xf>
    <xf numFmtId="49" fontId="15" fillId="4" borderId="40" xfId="0" applyNumberFormat="1" applyFont="1" applyFill="1" applyBorder="1" applyAlignment="1">
      <alignment horizontal="center" wrapText="1"/>
    </xf>
    <xf numFmtId="0" fontId="45" fillId="0" borderId="16" xfId="0" applyFont="1" applyBorder="1" applyAlignment="1" applyProtection="1">
      <alignment horizontal="center"/>
      <protection locked="0"/>
    </xf>
    <xf numFmtId="0" fontId="45" fillId="0" borderId="15" xfId="0" applyFont="1" applyBorder="1" applyAlignment="1" applyProtection="1">
      <alignment horizontal="center"/>
      <protection locked="0"/>
    </xf>
    <xf numFmtId="0" fontId="45" fillId="0" borderId="0" xfId="0" applyFont="1" applyAlignment="1" applyProtection="1">
      <alignment horizontal="center"/>
      <protection locked="0"/>
    </xf>
    <xf numFmtId="0" fontId="0" fillId="4" borderId="5" xfId="0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9" fontId="0" fillId="4" borderId="23" xfId="0" applyNumberFormat="1" applyFill="1" applyBorder="1" applyAlignment="1">
      <alignment horizontal="center"/>
    </xf>
    <xf numFmtId="9" fontId="0" fillId="4" borderId="21" xfId="0" applyNumberFormat="1" applyFill="1" applyBorder="1" applyAlignment="1">
      <alignment horizontal="center"/>
    </xf>
    <xf numFmtId="0" fontId="10" fillId="0" borderId="26" xfId="0" applyFont="1" applyBorder="1" applyAlignment="1" applyProtection="1">
      <alignment horizontal="center"/>
      <protection locked="0"/>
    </xf>
    <xf numFmtId="0" fontId="10" fillId="0" borderId="27" xfId="0" applyFont="1" applyBorder="1" applyAlignment="1" applyProtection="1">
      <alignment horizontal="center"/>
      <protection locked="0"/>
    </xf>
    <xf numFmtId="49" fontId="31" fillId="0" borderId="26" xfId="0" applyNumberFormat="1" applyFont="1" applyBorder="1" applyAlignment="1" applyProtection="1">
      <alignment horizontal="center" vertical="center"/>
      <protection locked="0"/>
    </xf>
    <xf numFmtId="49" fontId="31" fillId="0" borderId="27" xfId="0" applyNumberFormat="1" applyFont="1" applyBorder="1" applyAlignment="1" applyProtection="1">
      <alignment horizontal="center" vertical="center"/>
      <protection locked="0"/>
    </xf>
    <xf numFmtId="0" fontId="15" fillId="4" borderId="26" xfId="0" applyFont="1" applyFill="1" applyBorder="1" applyAlignment="1" applyProtection="1">
      <alignment horizontal="left" vertical="center"/>
      <protection locked="0"/>
    </xf>
    <xf numFmtId="0" fontId="15" fillId="4" borderId="27" xfId="0" applyFont="1" applyFill="1" applyBorder="1" applyAlignment="1" applyProtection="1">
      <alignment horizontal="left" vertical="center"/>
      <protection locked="0"/>
    </xf>
    <xf numFmtId="49" fontId="19" fillId="0" borderId="3" xfId="0" applyNumberFormat="1" applyFont="1" applyBorder="1" applyAlignment="1" applyProtection="1">
      <alignment horizontal="left" vertical="center" wrapText="1"/>
      <protection locked="0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0" fontId="21" fillId="0" borderId="3" xfId="0" applyFont="1" applyBorder="1" applyAlignment="1" applyProtection="1">
      <alignment horizontal="center"/>
      <protection locked="0"/>
    </xf>
    <xf numFmtId="0" fontId="21" fillId="0" borderId="4" xfId="0" applyFont="1" applyBorder="1" applyAlignment="1" applyProtection="1">
      <alignment horizontal="center"/>
      <protection locked="0"/>
    </xf>
    <xf numFmtId="0" fontId="10" fillId="0" borderId="3" xfId="0" applyFont="1" applyBorder="1" applyAlignment="1" applyProtection="1">
      <alignment horizontal="center" wrapText="1"/>
      <protection locked="0"/>
    </xf>
    <xf numFmtId="0" fontId="10" fillId="0" borderId="4" xfId="0" applyFont="1" applyBorder="1" applyAlignment="1" applyProtection="1">
      <alignment horizontal="center" wrapText="1"/>
      <protection locked="0"/>
    </xf>
    <xf numFmtId="0" fontId="10" fillId="0" borderId="3" xfId="0" applyFont="1" applyBorder="1" applyAlignment="1" applyProtection="1">
      <alignment vertical="center"/>
      <protection locked="0"/>
    </xf>
    <xf numFmtId="0" fontId="10" fillId="0" borderId="4" xfId="0" applyFont="1" applyBorder="1" applyAlignment="1" applyProtection="1">
      <alignment vertical="center"/>
      <protection locked="0"/>
    </xf>
    <xf numFmtId="0" fontId="20" fillId="0" borderId="4" xfId="0" applyFont="1" applyBorder="1" applyAlignment="1" applyProtection="1">
      <alignment horizontal="center" wrapText="1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49" fontId="2" fillId="5" borderId="24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32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13" xfId="0" applyNumberFormat="1" applyFont="1" applyFill="1" applyBorder="1" applyAlignment="1" applyProtection="1">
      <alignment horizontal="left" vertical="center" wrapText="1"/>
      <protection locked="0"/>
    </xf>
    <xf numFmtId="0" fontId="15" fillId="4" borderId="5" xfId="0" applyFont="1" applyFill="1" applyBorder="1" applyAlignment="1" applyProtection="1">
      <alignment horizontal="left" vertical="center"/>
      <protection locked="0"/>
    </xf>
    <xf numFmtId="0" fontId="15" fillId="4" borderId="6" xfId="0" applyFont="1" applyFill="1" applyBorder="1" applyAlignment="1" applyProtection="1">
      <alignment horizontal="left" vertical="center"/>
      <protection locked="0"/>
    </xf>
    <xf numFmtId="0" fontId="30" fillId="0" borderId="3" xfId="0" applyFont="1" applyBorder="1" applyAlignment="1" applyProtection="1">
      <alignment horizontal="center" vertical="center"/>
      <protection locked="0"/>
    </xf>
    <xf numFmtId="0" fontId="30" fillId="0" borderId="4" xfId="0" applyFont="1" applyBorder="1" applyAlignment="1" applyProtection="1">
      <alignment horizontal="center" vertical="center"/>
      <protection locked="0"/>
    </xf>
    <xf numFmtId="49" fontId="23" fillId="0" borderId="3" xfId="0" applyNumberFormat="1" applyFont="1" applyBorder="1" applyAlignment="1" applyProtection="1">
      <alignment horizontal="center"/>
      <protection locked="0"/>
    </xf>
    <xf numFmtId="49" fontId="23" fillId="0" borderId="4" xfId="0" applyNumberFormat="1" applyFont="1" applyBorder="1" applyAlignment="1" applyProtection="1">
      <alignment horizontal="center"/>
      <protection locked="0"/>
    </xf>
    <xf numFmtId="0" fontId="31" fillId="0" borderId="3" xfId="0" applyFont="1" applyBorder="1" applyAlignment="1" applyProtection="1">
      <alignment horizontal="center"/>
      <protection locked="0"/>
    </xf>
    <xf numFmtId="0" fontId="12" fillId="0" borderId="4" xfId="0" applyFont="1" applyBorder="1" applyAlignment="1" applyProtection="1">
      <alignment horizontal="center"/>
      <protection locked="0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49" fontId="23" fillId="5" borderId="3" xfId="0" applyNumberFormat="1" applyFont="1" applyFill="1" applyBorder="1" applyAlignment="1">
      <alignment horizontal="center"/>
    </xf>
    <xf numFmtId="49" fontId="23" fillId="5" borderId="4" xfId="0" applyNumberFormat="1" applyFont="1" applyFill="1" applyBorder="1" applyAlignment="1">
      <alignment horizontal="center"/>
    </xf>
    <xf numFmtId="49" fontId="31" fillId="0" borderId="26" xfId="0" applyNumberFormat="1" applyFont="1" applyBorder="1" applyAlignment="1">
      <alignment horizontal="center" vertical="center"/>
    </xf>
    <xf numFmtId="49" fontId="31" fillId="0" borderId="27" xfId="0" applyNumberFormat="1" applyFont="1" applyBorder="1" applyAlignment="1">
      <alignment horizontal="center" vertical="center"/>
    </xf>
    <xf numFmtId="0" fontId="31" fillId="0" borderId="3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10" fillId="5" borderId="41" xfId="0" applyFont="1" applyFill="1" applyBorder="1" applyAlignment="1" applyProtection="1">
      <alignment horizontal="center" vertical="center" wrapText="1"/>
      <protection locked="0"/>
    </xf>
    <xf numFmtId="0" fontId="10" fillId="5" borderId="4" xfId="0" applyFont="1" applyFill="1" applyBorder="1" applyAlignment="1" applyProtection="1">
      <alignment horizontal="center" vertical="center" wrapText="1"/>
      <protection locked="0"/>
    </xf>
    <xf numFmtId="49" fontId="2" fillId="0" borderId="24" xfId="0" applyNumberFormat="1" applyFont="1" applyBorder="1" applyAlignment="1" applyProtection="1">
      <alignment horizontal="left" vertical="center" wrapText="1"/>
      <protection locked="0"/>
    </xf>
    <xf numFmtId="49" fontId="2" fillId="0" borderId="13" xfId="0" applyNumberFormat="1" applyFont="1" applyBorder="1" applyAlignment="1" applyProtection="1">
      <alignment horizontal="left" vertical="center" wrapText="1"/>
      <protection locked="0"/>
    </xf>
    <xf numFmtId="49" fontId="2" fillId="3" borderId="24" xfId="0" applyNumberFormat="1" applyFont="1" applyFill="1" applyBorder="1" applyAlignment="1" applyProtection="1">
      <alignment horizontal="left" vertical="center" wrapText="1"/>
      <protection locked="0"/>
    </xf>
    <xf numFmtId="49" fontId="2" fillId="3" borderId="13" xfId="0" applyNumberFormat="1" applyFont="1" applyFill="1" applyBorder="1" applyAlignment="1" applyProtection="1">
      <alignment horizontal="left" vertical="center" wrapText="1"/>
      <protection locked="0"/>
    </xf>
    <xf numFmtId="49" fontId="2" fillId="3" borderId="3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2" xfId="0" applyNumberFormat="1" applyFont="1" applyBorder="1" applyAlignment="1" applyProtection="1">
      <alignment horizontal="left" vertical="center" wrapText="1"/>
      <protection locked="0"/>
    </xf>
    <xf numFmtId="49" fontId="2" fillId="5" borderId="37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13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4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3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37" xfId="0" applyNumberFormat="1" applyFont="1" applyFill="1" applyBorder="1" applyAlignment="1" applyProtection="1">
      <alignment horizontal="center" vertical="center" wrapText="1"/>
      <protection locked="0"/>
    </xf>
    <xf numFmtId="49" fontId="50" fillId="3" borderId="31" xfId="0" applyNumberFormat="1" applyFont="1" applyFill="1" applyBorder="1" applyAlignment="1" applyProtection="1">
      <alignment horizontal="center" vertical="center" wrapText="1"/>
      <protection locked="0"/>
    </xf>
    <xf numFmtId="49" fontId="50" fillId="3" borderId="30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horizontal="left" vertical="center" wrapText="1"/>
      <protection locked="0"/>
    </xf>
    <xf numFmtId="0" fontId="2" fillId="5" borderId="24" xfId="0" applyFont="1" applyFill="1" applyBorder="1" applyAlignment="1" applyProtection="1">
      <alignment horizontal="left" vertical="center" wrapText="1"/>
      <protection locked="0"/>
    </xf>
    <xf numFmtId="0" fontId="2" fillId="5" borderId="32" xfId="0" applyFont="1" applyFill="1" applyBorder="1" applyAlignment="1" applyProtection="1">
      <alignment horizontal="left" vertical="center" wrapText="1"/>
      <protection locked="0"/>
    </xf>
    <xf numFmtId="0" fontId="2" fillId="5" borderId="13" xfId="0" applyFont="1" applyFill="1" applyBorder="1" applyAlignment="1" applyProtection="1">
      <alignment horizontal="left" vertical="center" wrapText="1"/>
      <protection locked="0"/>
    </xf>
    <xf numFmtId="0" fontId="2" fillId="3" borderId="9" xfId="0" applyFont="1" applyFill="1" applyBorder="1" applyAlignment="1" applyProtection="1">
      <alignment vertical="center" wrapText="1"/>
      <protection locked="0"/>
    </xf>
    <xf numFmtId="0" fontId="2" fillId="3" borderId="11" xfId="0" applyFont="1" applyFill="1" applyBorder="1" applyAlignment="1" applyProtection="1">
      <alignment vertical="center" wrapText="1"/>
      <protection locked="0"/>
    </xf>
    <xf numFmtId="0" fontId="2" fillId="3" borderId="31" xfId="0" applyFont="1" applyFill="1" applyBorder="1" applyAlignment="1" applyProtection="1">
      <alignment horizontal="left" vertical="center" wrapText="1"/>
      <protection locked="0"/>
    </xf>
    <xf numFmtId="0" fontId="2" fillId="3" borderId="30" xfId="0" applyFont="1" applyFill="1" applyBorder="1" applyAlignment="1" applyProtection="1">
      <alignment horizontal="left" vertical="center" wrapText="1"/>
      <protection locked="0"/>
    </xf>
    <xf numFmtId="0" fontId="2" fillId="3" borderId="24" xfId="0" applyFont="1" applyFill="1" applyBorder="1" applyAlignment="1" applyProtection="1">
      <alignment horizontal="center" vertical="center" wrapText="1"/>
      <protection locked="0"/>
    </xf>
    <xf numFmtId="0" fontId="2" fillId="3" borderId="32" xfId="0" applyFont="1" applyFill="1" applyBorder="1" applyAlignment="1" applyProtection="1">
      <alignment horizontal="center" vertical="center" wrapText="1"/>
      <protection locked="0"/>
    </xf>
    <xf numFmtId="0" fontId="2" fillId="3" borderId="13" xfId="0" applyFont="1" applyFill="1" applyBorder="1" applyAlignment="1" applyProtection="1">
      <alignment horizontal="center" vertical="center" wrapText="1"/>
      <protection locked="0"/>
    </xf>
    <xf numFmtId="49" fontId="2" fillId="5" borderId="31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30" xfId="0" applyNumberFormat="1" applyFont="1" applyFill="1" applyBorder="1" applyAlignment="1" applyProtection="1">
      <alignment horizontal="center" vertical="center" wrapText="1"/>
      <protection locked="0"/>
    </xf>
    <xf numFmtId="49" fontId="19" fillId="3" borderId="38" xfId="0" applyNumberFormat="1" applyFont="1" applyFill="1" applyBorder="1" applyAlignment="1" applyProtection="1">
      <alignment horizontal="left" vertical="top" wrapText="1"/>
      <protection locked="0"/>
    </xf>
    <xf numFmtId="49" fontId="19" fillId="3" borderId="39" xfId="0" applyNumberFormat="1" applyFont="1" applyFill="1" applyBorder="1" applyAlignment="1" applyProtection="1">
      <alignment horizontal="left" vertical="top" wrapText="1"/>
      <protection locked="0"/>
    </xf>
    <xf numFmtId="0" fontId="10" fillId="3" borderId="25" xfId="0" applyFont="1" applyFill="1" applyBorder="1" applyAlignment="1" applyProtection="1">
      <alignment horizontal="center" vertical="center" wrapText="1"/>
      <protection locked="0"/>
    </xf>
    <xf numFmtId="0" fontId="10" fillId="3" borderId="14" xfId="0" applyFont="1" applyFill="1" applyBorder="1" applyAlignment="1" applyProtection="1">
      <alignment horizontal="center" vertical="center" wrapText="1"/>
      <protection locked="0"/>
    </xf>
    <xf numFmtId="49" fontId="2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24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45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46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47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" xfId="0" applyFont="1" applyBorder="1" applyAlignment="1" applyProtection="1">
      <alignment horizontal="center" vertical="center"/>
      <protection locked="0"/>
    </xf>
    <xf numFmtId="0" fontId="46" fillId="0" borderId="4" xfId="0" applyFont="1" applyBorder="1" applyAlignment="1" applyProtection="1">
      <alignment horizontal="center" vertical="center"/>
      <protection locked="0"/>
    </xf>
    <xf numFmtId="0" fontId="2" fillId="5" borderId="24" xfId="0" applyFont="1" applyFill="1" applyBorder="1" applyAlignment="1" applyProtection="1">
      <alignment vertical="center" wrapText="1"/>
      <protection locked="0"/>
    </xf>
    <xf numFmtId="0" fontId="2" fillId="5" borderId="13" xfId="0" applyFont="1" applyFill="1" applyBorder="1" applyAlignment="1" applyProtection="1">
      <alignment vertical="center" wrapText="1"/>
      <protection locked="0"/>
    </xf>
    <xf numFmtId="49" fontId="2" fillId="3" borderId="28" xfId="0" applyNumberFormat="1" applyFont="1" applyFill="1" applyBorder="1" applyAlignment="1" applyProtection="1">
      <alignment vertical="center" wrapText="1"/>
      <protection locked="0"/>
    </xf>
    <xf numFmtId="49" fontId="2" fillId="3" borderId="3" xfId="0" applyNumberFormat="1" applyFont="1" applyFill="1" applyBorder="1" applyAlignment="1" applyProtection="1">
      <alignment vertical="center" wrapText="1"/>
      <protection locked="0"/>
    </xf>
    <xf numFmtId="49" fontId="2" fillId="5" borderId="28" xfId="0" applyNumberFormat="1" applyFont="1" applyFill="1" applyBorder="1" applyAlignment="1" applyProtection="1">
      <alignment vertical="center" wrapText="1"/>
      <protection locked="0"/>
    </xf>
    <xf numFmtId="49" fontId="2" fillId="5" borderId="3" xfId="0" applyNumberFormat="1" applyFont="1" applyFill="1" applyBorder="1" applyAlignment="1" applyProtection="1">
      <alignment vertical="center" wrapText="1"/>
      <protection locked="0"/>
    </xf>
    <xf numFmtId="0" fontId="2" fillId="3" borderId="31" xfId="0" quotePrefix="1" applyFont="1" applyFill="1" applyBorder="1" applyAlignment="1" applyProtection="1">
      <alignment vertical="top" wrapText="1"/>
      <protection locked="0"/>
    </xf>
    <xf numFmtId="49" fontId="2" fillId="5" borderId="9" xfId="0" applyNumberFormat="1" applyFont="1" applyFill="1" applyBorder="1" applyAlignment="1" applyProtection="1">
      <alignment vertical="center" wrapText="1"/>
      <protection locked="0"/>
    </xf>
    <xf numFmtId="49" fontId="19" fillId="3" borderId="5" xfId="0" applyNumberFormat="1" applyFont="1" applyFill="1" applyBorder="1" applyAlignment="1" applyProtection="1">
      <alignment horizontal="left" vertical="top" wrapText="1"/>
      <protection locked="0"/>
    </xf>
    <xf numFmtId="49" fontId="19" fillId="3" borderId="6" xfId="0" applyNumberFormat="1" applyFont="1" applyFill="1" applyBorder="1" applyAlignment="1" applyProtection="1">
      <alignment horizontal="left" vertical="top" wrapText="1"/>
      <protection locked="0"/>
    </xf>
    <xf numFmtId="49" fontId="23" fillId="0" borderId="3" xfId="0" applyNumberFormat="1" applyFont="1" applyBorder="1" applyAlignment="1" applyProtection="1">
      <alignment horizontal="left" wrapText="1"/>
      <protection locked="0"/>
    </xf>
    <xf numFmtId="49" fontId="23" fillId="0" borderId="4" xfId="0" applyNumberFormat="1" applyFont="1" applyBorder="1" applyAlignment="1" applyProtection="1">
      <alignment horizontal="left" wrapText="1"/>
      <protection locked="0"/>
    </xf>
    <xf numFmtId="0" fontId="15" fillId="4" borderId="1" xfId="0" applyFont="1" applyFill="1" applyBorder="1" applyAlignment="1" applyProtection="1">
      <alignment horizontal="left" vertical="center"/>
      <protection locked="0"/>
    </xf>
    <xf numFmtId="0" fontId="15" fillId="4" borderId="2" xfId="0" applyFont="1" applyFill="1" applyBorder="1" applyAlignment="1" applyProtection="1">
      <alignment horizontal="left" vertical="center"/>
      <protection locked="0"/>
    </xf>
  </cellXfs>
  <cellStyles count="2">
    <cellStyle name="Normalno" xfId="0" builtinId="0"/>
    <cellStyle name="Postotak" xfId="1" builtinId="5"/>
  </cellStyles>
  <dxfs count="0"/>
  <tableStyles count="0" defaultTableStyle="TableStyleMedium2" defaultPivotStyle="PivotStyleLight16"/>
  <colors>
    <mruColors>
      <color rgb="FF90CCAB"/>
      <color rgb="FF00FFFF"/>
      <color rgb="FF5CB484"/>
      <color rgb="FF86D6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295275</xdr:rowOff>
    </xdr:from>
    <xdr:to>
      <xdr:col>0</xdr:col>
      <xdr:colOff>3171825</xdr:colOff>
      <xdr:row>0</xdr:row>
      <xdr:rowOff>871220</xdr:rowOff>
    </xdr:to>
    <xdr:pic>
      <xdr:nvPicPr>
        <xdr:cNvPr id="3" name="Slika 2" descr="Slika na kojoj se prikazuje simbol, grafika, logotip, grafički dizajn&#10;&#10;Sadržaj generiran umjetnom inteligencijom može biti netočan.">
          <a:extLst>
            <a:ext uri="{FF2B5EF4-FFF2-40B4-BE49-F238E27FC236}">
              <a16:creationId xmlns:a16="http://schemas.microsoft.com/office/drawing/2014/main" id="{DCF80CBC-A7BD-E570-D410-9BB1C43A6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95275"/>
          <a:ext cx="2781300" cy="5759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1266825</xdr:colOff>
      <xdr:row>0</xdr:row>
      <xdr:rowOff>323850</xdr:rowOff>
    </xdr:from>
    <xdr:to>
      <xdr:col>1</xdr:col>
      <xdr:colOff>3265805</xdr:colOff>
      <xdr:row>0</xdr:row>
      <xdr:rowOff>824230</xdr:rowOff>
    </xdr:to>
    <xdr:pic>
      <xdr:nvPicPr>
        <xdr:cNvPr id="4" name="Slika 3" descr="Slika na kojoj se prikazuje Font, simbol, električno plava, logotip&#10;&#10;Sadržaj generiran uz AI možda nije točan.">
          <a:extLst>
            <a:ext uri="{FF2B5EF4-FFF2-40B4-BE49-F238E27FC236}">
              <a16:creationId xmlns:a16="http://schemas.microsoft.com/office/drawing/2014/main" id="{484E587D-55E7-6614-DF3D-DB68A17AA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05375" y="323850"/>
          <a:ext cx="1998980" cy="5003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286871</xdr:colOff>
      <xdr:row>0</xdr:row>
      <xdr:rowOff>287991</xdr:rowOff>
    </xdr:from>
    <xdr:to>
      <xdr:col>0</xdr:col>
      <xdr:colOff>3068171</xdr:colOff>
      <xdr:row>0</xdr:row>
      <xdr:rowOff>863936</xdr:rowOff>
    </xdr:to>
    <xdr:pic>
      <xdr:nvPicPr>
        <xdr:cNvPr id="8" name="Slika 7" descr="Slika na kojoj se prikazuje simbol, grafika, logotip, grafički dizajn&#10;&#10;Sadržaj generiran umjetnom inteligencijom može biti netočan.">
          <a:extLst>
            <a:ext uri="{FF2B5EF4-FFF2-40B4-BE49-F238E27FC236}">
              <a16:creationId xmlns:a16="http://schemas.microsoft.com/office/drawing/2014/main" id="{F7EBCA92-CCA1-46D4-8E2D-C715CDFDB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871" y="287991"/>
          <a:ext cx="2781300" cy="5759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1243853</xdr:colOff>
      <xdr:row>0</xdr:row>
      <xdr:rowOff>347383</xdr:rowOff>
    </xdr:from>
    <xdr:to>
      <xdr:col>1</xdr:col>
      <xdr:colOff>3242833</xdr:colOff>
      <xdr:row>0</xdr:row>
      <xdr:rowOff>847763</xdr:rowOff>
    </xdr:to>
    <xdr:pic>
      <xdr:nvPicPr>
        <xdr:cNvPr id="2" name="Slika 1" descr="Slika na kojoj se prikazuje Font, simbol, električno plava, logotip&#10;&#10;Sadržaj generiran uz AI možda nije točan.">
          <a:extLst>
            <a:ext uri="{FF2B5EF4-FFF2-40B4-BE49-F238E27FC236}">
              <a16:creationId xmlns:a16="http://schemas.microsoft.com/office/drawing/2014/main" id="{A9B82F93-56FF-43C1-98DA-7E7F738E4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85765" y="347383"/>
          <a:ext cx="1998980" cy="5003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91109</xdr:colOff>
      <xdr:row>0</xdr:row>
      <xdr:rowOff>98564</xdr:rowOff>
    </xdr:from>
    <xdr:to>
      <xdr:col>0</xdr:col>
      <xdr:colOff>2872409</xdr:colOff>
      <xdr:row>0</xdr:row>
      <xdr:rowOff>674509</xdr:rowOff>
    </xdr:to>
    <xdr:pic>
      <xdr:nvPicPr>
        <xdr:cNvPr id="3" name="Slika 2" descr="Slika na kojoj se prikazuje simbol, grafika, logotip, grafički dizajn&#10;&#10;Sadržaj generiran umjetnom inteligencijom može biti netočan.">
          <a:extLst>
            <a:ext uri="{FF2B5EF4-FFF2-40B4-BE49-F238E27FC236}">
              <a16:creationId xmlns:a16="http://schemas.microsoft.com/office/drawing/2014/main" id="{02DA3983-1F7A-4075-9C7E-B43B18D62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09" y="98564"/>
          <a:ext cx="2781300" cy="5759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1209261</xdr:colOff>
      <xdr:row>0</xdr:row>
      <xdr:rowOff>157369</xdr:rowOff>
    </xdr:from>
    <xdr:to>
      <xdr:col>1</xdr:col>
      <xdr:colOff>3208241</xdr:colOff>
      <xdr:row>0</xdr:row>
      <xdr:rowOff>657749</xdr:rowOff>
    </xdr:to>
    <xdr:pic>
      <xdr:nvPicPr>
        <xdr:cNvPr id="4" name="Slika 3" descr="Slika na kojoj se prikazuje Font, simbol, električno plava, logotip&#10;&#10;Sadržaj generiran uz AI možda nije točan.">
          <a:extLst>
            <a:ext uri="{FF2B5EF4-FFF2-40B4-BE49-F238E27FC236}">
              <a16:creationId xmlns:a16="http://schemas.microsoft.com/office/drawing/2014/main" id="{9A06FED2-2479-4627-BA9E-04B063FDC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22913" y="157369"/>
          <a:ext cx="1998980" cy="5003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va%20mapa%20(2)/Obrazac%202.%20Tehnicki%20obrazac%20ZJS%20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hnički obrazac - list 1"/>
      <sheetName val="List1"/>
      <sheetName val="Tehnički obrazac-list 2"/>
      <sheetName val="Tehnički obrazac-list 3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62"/>
  <sheetViews>
    <sheetView view="pageBreakPreview" topLeftCell="A34" zoomScale="130" zoomScaleNormal="115" zoomScaleSheetLayoutView="130" workbookViewId="0">
      <selection activeCell="A52" sqref="A52:B52"/>
    </sheetView>
  </sheetViews>
  <sheetFormatPr defaultColWidth="9.140625" defaultRowHeight="12.75" x14ac:dyDescent="0.25"/>
  <cols>
    <col min="1" max="1" width="54.5703125" style="4" customWidth="1"/>
    <col min="2" max="2" width="55.7109375" style="31" customWidth="1"/>
    <col min="3" max="16384" width="9.140625" style="1"/>
  </cols>
  <sheetData>
    <row r="1" spans="1:9" s="7" customFormat="1" ht="159" customHeight="1" x14ac:dyDescent="0.2">
      <c r="A1" s="54"/>
      <c r="B1" s="55"/>
    </row>
    <row r="2" spans="1:9" s="7" customFormat="1" ht="44.25" customHeight="1" x14ac:dyDescent="0.2">
      <c r="A2" s="56"/>
      <c r="B2" s="57"/>
    </row>
    <row r="3" spans="1:9" s="7" customFormat="1" ht="15.75" x14ac:dyDescent="0.2">
      <c r="A3" s="205" t="s">
        <v>0</v>
      </c>
      <c r="B3" s="206"/>
    </row>
    <row r="4" spans="1:9" s="7" customFormat="1" ht="45" customHeight="1" x14ac:dyDescent="0.25">
      <c r="A4" s="218"/>
      <c r="B4" s="219"/>
    </row>
    <row r="5" spans="1:9" s="7" customFormat="1" x14ac:dyDescent="0.2">
      <c r="A5" s="207" t="s">
        <v>375</v>
      </c>
      <c r="B5" s="208"/>
    </row>
    <row r="6" spans="1:9" s="7" customFormat="1" ht="54.75" customHeight="1" x14ac:dyDescent="0.2">
      <c r="A6" s="207"/>
      <c r="B6" s="208"/>
    </row>
    <row r="7" spans="1:9" s="7" customFormat="1" ht="30" customHeight="1" x14ac:dyDescent="0.2">
      <c r="A7" s="214" t="s">
        <v>1</v>
      </c>
      <c r="B7" s="215"/>
    </row>
    <row r="8" spans="1:9" s="7" customFormat="1" ht="30.75" customHeight="1" x14ac:dyDescent="0.2">
      <c r="A8" s="214" t="s">
        <v>2</v>
      </c>
      <c r="B8" s="215"/>
    </row>
    <row r="9" spans="1:9" s="7" customFormat="1" ht="30" customHeight="1" x14ac:dyDescent="0.4">
      <c r="A9" s="58"/>
      <c r="B9" s="59"/>
    </row>
    <row r="10" spans="1:9" s="7" customFormat="1" ht="30" customHeight="1" x14ac:dyDescent="0.2">
      <c r="A10" s="60"/>
      <c r="B10" s="61"/>
    </row>
    <row r="11" spans="1:9" s="7" customFormat="1" ht="309" customHeight="1" x14ac:dyDescent="0.25">
      <c r="A11" s="216" t="s">
        <v>3</v>
      </c>
      <c r="B11" s="217"/>
    </row>
    <row r="12" spans="1:9" ht="16.5" thickBot="1" x14ac:dyDescent="0.3">
      <c r="A12" s="192" t="s">
        <v>4</v>
      </c>
      <c r="B12" s="193"/>
    </row>
    <row r="13" spans="1:9" ht="15" thickBot="1" x14ac:dyDescent="0.3">
      <c r="A13" s="194" t="s">
        <v>5</v>
      </c>
      <c r="B13" s="195"/>
    </row>
    <row r="14" spans="1:9" x14ac:dyDescent="0.25">
      <c r="A14" s="62" t="s">
        <v>6</v>
      </c>
      <c r="B14" s="70"/>
    </row>
    <row r="15" spans="1:9" s="2" customFormat="1" ht="15.75" thickBot="1" x14ac:dyDescent="0.3">
      <c r="A15" s="194" t="s">
        <v>7</v>
      </c>
      <c r="B15" s="195"/>
      <c r="C15" s="13"/>
      <c r="D15" s="13"/>
      <c r="E15" s="13"/>
      <c r="F15" s="13"/>
      <c r="G15" s="13"/>
      <c r="H15" s="13"/>
      <c r="I15" s="13"/>
    </row>
    <row r="16" spans="1:9" s="2" customFormat="1" x14ac:dyDescent="0.25">
      <c r="A16" s="62" t="s">
        <v>8</v>
      </c>
      <c r="B16" s="70"/>
      <c r="C16" s="1"/>
      <c r="D16" s="1"/>
    </row>
    <row r="17" spans="1:9" s="2" customFormat="1" x14ac:dyDescent="0.25">
      <c r="A17" s="63" t="s">
        <v>9</v>
      </c>
      <c r="B17" s="71"/>
      <c r="C17" s="1"/>
      <c r="D17" s="1"/>
    </row>
    <row r="18" spans="1:9" s="2" customFormat="1" x14ac:dyDescent="0.25">
      <c r="A18" s="64" t="s">
        <v>10</v>
      </c>
      <c r="B18" s="72"/>
      <c r="C18" s="1"/>
      <c r="D18" s="1"/>
    </row>
    <row r="19" spans="1:9" customFormat="1" ht="15" x14ac:dyDescent="0.25">
      <c r="A19" s="65" t="s">
        <v>11</v>
      </c>
      <c r="B19" s="73"/>
    </row>
    <row r="20" spans="1:9" s="2" customFormat="1" ht="13.5" thickBot="1" x14ac:dyDescent="0.3">
      <c r="A20" s="64" t="s">
        <v>12</v>
      </c>
      <c r="B20" s="72"/>
      <c r="C20" s="1"/>
      <c r="D20" s="1"/>
      <c r="I20" s="69"/>
    </row>
    <row r="21" spans="1:9" s="2" customFormat="1" ht="15" thickBot="1" x14ac:dyDescent="0.3">
      <c r="A21" s="212" t="s">
        <v>13</v>
      </c>
      <c r="B21" s="213"/>
    </row>
    <row r="22" spans="1:9" s="2" customFormat="1" x14ac:dyDescent="0.25">
      <c r="A22" s="66" t="s">
        <v>14</v>
      </c>
      <c r="B22" s="74"/>
    </row>
    <row r="23" spans="1:9" s="2" customFormat="1" x14ac:dyDescent="0.25">
      <c r="A23" s="64" t="s">
        <v>15</v>
      </c>
      <c r="B23" s="75"/>
    </row>
    <row r="24" spans="1:9" s="2" customFormat="1" x14ac:dyDescent="0.25">
      <c r="A24" s="65" t="s">
        <v>16</v>
      </c>
      <c r="B24" s="76"/>
    </row>
    <row r="25" spans="1:9" s="2" customFormat="1" x14ac:dyDescent="0.25">
      <c r="A25" s="64" t="s">
        <v>17</v>
      </c>
      <c r="B25" s="72"/>
    </row>
    <row r="26" spans="1:9" s="2" customFormat="1" x14ac:dyDescent="0.25">
      <c r="A26" s="65" t="s">
        <v>18</v>
      </c>
      <c r="B26" s="76"/>
    </row>
    <row r="27" spans="1:9" s="2" customFormat="1" x14ac:dyDescent="0.25">
      <c r="A27" s="64" t="s">
        <v>19</v>
      </c>
      <c r="B27" s="72"/>
    </row>
    <row r="28" spans="1:9" s="2" customFormat="1" x14ac:dyDescent="0.25">
      <c r="A28" s="65" t="s">
        <v>20</v>
      </c>
      <c r="B28" s="76"/>
    </row>
    <row r="29" spans="1:9" s="2" customFormat="1" x14ac:dyDescent="0.25">
      <c r="A29" s="64" t="s">
        <v>21</v>
      </c>
      <c r="B29" s="75"/>
    </row>
    <row r="30" spans="1:9" s="2" customFormat="1" x14ac:dyDescent="0.25">
      <c r="A30" s="65" t="s">
        <v>22</v>
      </c>
      <c r="B30" s="76"/>
    </row>
    <row r="31" spans="1:9" s="2" customFormat="1" x14ac:dyDescent="0.25">
      <c r="A31" s="64" t="s">
        <v>23</v>
      </c>
      <c r="B31" s="77"/>
    </row>
    <row r="32" spans="1:9" s="2" customFormat="1" x14ac:dyDescent="0.25">
      <c r="A32" s="209" t="s">
        <v>376</v>
      </c>
      <c r="B32" s="78"/>
    </row>
    <row r="33" spans="1:5" s="2" customFormat="1" x14ac:dyDescent="0.25">
      <c r="A33" s="210"/>
      <c r="B33" s="79"/>
    </row>
    <row r="34" spans="1:5" s="2" customFormat="1" x14ac:dyDescent="0.25">
      <c r="A34" s="210"/>
      <c r="B34" s="79"/>
    </row>
    <row r="35" spans="1:5" s="2" customFormat="1" x14ac:dyDescent="0.25">
      <c r="A35" s="210"/>
      <c r="B35" s="79"/>
    </row>
    <row r="36" spans="1:5" s="2" customFormat="1" x14ac:dyDescent="0.25">
      <c r="A36" s="210"/>
      <c r="B36" s="79"/>
    </row>
    <row r="37" spans="1:5" s="2" customFormat="1" x14ac:dyDescent="0.25">
      <c r="A37" s="210"/>
      <c r="B37" s="79"/>
    </row>
    <row r="38" spans="1:5" s="2" customFormat="1" x14ac:dyDescent="0.25">
      <c r="A38" s="210"/>
      <c r="B38" s="79"/>
    </row>
    <row r="39" spans="1:5" s="2" customFormat="1" x14ac:dyDescent="0.25">
      <c r="A39" s="210"/>
      <c r="B39" s="79"/>
    </row>
    <row r="40" spans="1:5" s="2" customFormat="1" x14ac:dyDescent="0.25">
      <c r="A40" s="210"/>
      <c r="B40" s="79"/>
    </row>
    <row r="41" spans="1:5" s="2" customFormat="1" x14ac:dyDescent="0.25">
      <c r="A41" s="211"/>
      <c r="B41" s="80"/>
    </row>
    <row r="42" spans="1:5" s="2" customFormat="1" x14ac:dyDescent="0.25">
      <c r="A42" s="153" t="s">
        <v>377</v>
      </c>
      <c r="B42" s="154"/>
    </row>
    <row r="43" spans="1:5" s="2" customFormat="1" ht="18.75" customHeight="1" x14ac:dyDescent="0.25">
      <c r="A43" s="103" t="s">
        <v>24</v>
      </c>
      <c r="B43" s="82"/>
    </row>
    <row r="44" spans="1:5" s="2" customFormat="1" ht="28.5" x14ac:dyDescent="0.25">
      <c r="A44" s="64" t="s">
        <v>25</v>
      </c>
      <c r="B44" s="81"/>
    </row>
    <row r="45" spans="1:5" s="2" customFormat="1" ht="25.5" x14ac:dyDescent="0.25">
      <c r="A45" s="155" t="s">
        <v>26</v>
      </c>
      <c r="B45" s="156" t="str">
        <f>IFERROR(B44/B43,"0%")</f>
        <v>0%</v>
      </c>
      <c r="E45"/>
    </row>
    <row r="46" spans="1:5" s="2" customFormat="1" ht="25.5" x14ac:dyDescent="0.25">
      <c r="A46" s="150" t="s">
        <v>27</v>
      </c>
      <c r="B46" s="157"/>
      <c r="C46" s="12"/>
      <c r="D46" s="12"/>
    </row>
    <row r="47" spans="1:5" s="2" customFormat="1" x14ac:dyDescent="0.25">
      <c r="A47" s="158" t="s">
        <v>378</v>
      </c>
      <c r="B47" s="163"/>
      <c r="C47" s="12"/>
      <c r="D47" s="12"/>
    </row>
    <row r="48" spans="1:5" s="2" customFormat="1" ht="15" thickBot="1" x14ac:dyDescent="0.3">
      <c r="A48" s="194" t="s">
        <v>28</v>
      </c>
      <c r="B48" s="195"/>
      <c r="C48" s="12"/>
      <c r="D48" s="12"/>
    </row>
    <row r="49" spans="1:4" s="2" customFormat="1" x14ac:dyDescent="0.25">
      <c r="A49" s="150" t="s">
        <v>29</v>
      </c>
      <c r="B49" s="151"/>
      <c r="C49" s="12"/>
      <c r="D49" s="12"/>
    </row>
    <row r="50" spans="1:4" s="2" customFormat="1" ht="27.75" customHeight="1" x14ac:dyDescent="0.25">
      <c r="A50" s="149" t="s">
        <v>30</v>
      </c>
      <c r="B50" s="35"/>
      <c r="C50" s="12"/>
      <c r="D50" s="12"/>
    </row>
    <row r="51" spans="1:4" s="2" customFormat="1" ht="27.75" customHeight="1" x14ac:dyDescent="0.25">
      <c r="A51" s="150" t="s">
        <v>388</v>
      </c>
      <c r="B51" s="152" t="str">
        <f>IFERROR(ROUND(((1+5.5/100)^25/((1+5.5/100)^25-1))*5.5/100*B49/B50,2),"omjer se sam izračunava")</f>
        <v>omjer se sam izračunava</v>
      </c>
      <c r="C51" s="12"/>
      <c r="D51" s="12"/>
    </row>
    <row r="52" spans="1:4" s="2" customFormat="1" ht="55.5" customHeight="1" x14ac:dyDescent="0.25">
      <c r="A52" s="196" t="s">
        <v>31</v>
      </c>
      <c r="B52" s="197"/>
    </row>
    <row r="53" spans="1:4" s="2" customFormat="1" ht="49.5" customHeight="1" x14ac:dyDescent="0.2">
      <c r="A53" s="200" t="s">
        <v>32</v>
      </c>
      <c r="B53" s="201"/>
    </row>
    <row r="54" spans="1:4" s="2" customFormat="1" ht="17.25" customHeight="1" x14ac:dyDescent="0.2">
      <c r="A54" s="200" t="s">
        <v>33</v>
      </c>
      <c r="B54" s="204"/>
    </row>
    <row r="55" spans="1:4" s="2" customFormat="1" ht="17.25" customHeight="1" x14ac:dyDescent="0.2">
      <c r="A55" s="27"/>
      <c r="B55" s="47"/>
    </row>
    <row r="56" spans="1:4" s="2" customFormat="1" ht="17.25" customHeight="1" x14ac:dyDescent="0.2">
      <c r="A56" s="27"/>
      <c r="B56" s="47"/>
    </row>
    <row r="57" spans="1:4" s="2" customFormat="1" x14ac:dyDescent="0.2">
      <c r="A57" s="27"/>
      <c r="B57" s="53" t="s">
        <v>34</v>
      </c>
    </row>
    <row r="58" spans="1:4" s="2" customFormat="1" x14ac:dyDescent="0.25">
      <c r="A58" s="52"/>
      <c r="B58" s="53"/>
    </row>
    <row r="59" spans="1:4" s="2" customFormat="1" x14ac:dyDescent="0.25">
      <c r="A59" s="198" t="s">
        <v>35</v>
      </c>
      <c r="B59" s="199"/>
    </row>
    <row r="60" spans="1:4" s="2" customFormat="1" ht="6.75" customHeight="1" x14ac:dyDescent="0.25">
      <c r="A60" s="198"/>
      <c r="B60" s="199"/>
    </row>
    <row r="61" spans="1:4" s="2" customFormat="1" x14ac:dyDescent="0.25">
      <c r="A61" s="202" t="s">
        <v>36</v>
      </c>
      <c r="B61" s="203"/>
    </row>
    <row r="62" spans="1:4" s="2" customFormat="1" ht="13.5" thickBot="1" x14ac:dyDescent="0.25">
      <c r="A62" s="190"/>
      <c r="B62" s="191"/>
    </row>
  </sheetData>
  <mergeCells count="18">
    <mergeCell ref="A3:B3"/>
    <mergeCell ref="A5:B6"/>
    <mergeCell ref="A32:A41"/>
    <mergeCell ref="A21:B21"/>
    <mergeCell ref="A7:B7"/>
    <mergeCell ref="A11:B11"/>
    <mergeCell ref="A8:B8"/>
    <mergeCell ref="A4:B4"/>
    <mergeCell ref="A62:B62"/>
    <mergeCell ref="A12:B12"/>
    <mergeCell ref="A15:B15"/>
    <mergeCell ref="A52:B52"/>
    <mergeCell ref="A59:B60"/>
    <mergeCell ref="A53:B53"/>
    <mergeCell ref="A61:B61"/>
    <mergeCell ref="A54:B54"/>
    <mergeCell ref="A13:B13"/>
    <mergeCell ref="A48:B48"/>
  </mergeCells>
  <dataValidations count="2">
    <dataValidation allowBlank="1" showInputMessage="1" showErrorMessage="1" prompt="Navesti tko sve koristi zgradu. Npr. koja ustanova, udruge i sl." sqref="B42" xr:uid="{72E177E6-7FA6-4A78-B9BA-5522208B64C8}"/>
    <dataValidation allowBlank="1" showInputMessage="1" showErrorMessage="1" prompt="Navesti šifru objekta iz sustava ISGE" sqref="B47" xr:uid="{5074E137-FCED-4C43-9B89-A69A1E1D3D3D}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fitToHeight="0" orientation="portrait" horizontalDpi="4294967295" verticalDpi="4294967295" r:id="rId1"/>
  <headerFooter differentFirst="1"/>
  <rowBreaks count="1" manualBreakCount="1">
    <brk id="14" max="1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Odabrati iz padajućeg izbornika" xr:uid="{00000000-0002-0000-0000-000002000000}">
          <x14:formula1>
            <xm:f>'--'!$A$1:$A$21</xm:f>
          </x14:formula1>
          <xm:sqref>B24</xm:sqref>
        </x14:dataValidation>
        <x14:dataValidation type="list" allowBlank="1" showInputMessage="1" showErrorMessage="1" xr:uid="{25CCDB20-BB46-487D-B498-3535B1F7981D}">
          <x14:formula1>
            <xm:f>List1!$A$154:$A$156</xm:f>
          </x14:formula1>
          <xm:sqref>B46</xm:sqref>
        </x14:dataValidation>
        <x14:dataValidation type="list" allowBlank="1" showInputMessage="1" showErrorMessage="1" prompt="Moguć višestruki odabir ukoliko se u zgradi obavlja više društvenih djelatnosti" xr:uid="{63D5AC90-9CFB-4356-9161-5ED1A811BF12}">
          <x14:formula1>
            <xm:f>List1!$A$2:$A$27</xm:f>
          </x14:formula1>
          <xm:sqref>B32:B41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9BF7-D0F2-46CF-8C5E-59C42E4C1394}">
  <dimension ref="A2:O193"/>
  <sheetViews>
    <sheetView topLeftCell="A55" zoomScale="130" zoomScaleNormal="130" workbookViewId="0">
      <selection activeCell="A78" sqref="A78"/>
    </sheetView>
  </sheetViews>
  <sheetFormatPr defaultRowHeight="15" x14ac:dyDescent="0.25"/>
  <cols>
    <col min="1" max="1" width="192.140625" customWidth="1"/>
    <col min="2" max="2" width="67.5703125" customWidth="1"/>
    <col min="15" max="15" width="35.85546875" customWidth="1"/>
  </cols>
  <sheetData>
    <row r="2" spans="1:1" x14ac:dyDescent="0.25">
      <c r="A2" s="24"/>
    </row>
    <row r="3" spans="1:1" x14ac:dyDescent="0.25">
      <c r="A3" s="19" t="s">
        <v>37</v>
      </c>
    </row>
    <row r="4" spans="1:1" x14ac:dyDescent="0.25">
      <c r="A4" s="19" t="s">
        <v>38</v>
      </c>
    </row>
    <row r="5" spans="1:1" x14ac:dyDescent="0.25">
      <c r="A5" s="19" t="s">
        <v>39</v>
      </c>
    </row>
    <row r="6" spans="1:1" x14ac:dyDescent="0.25">
      <c r="A6" s="19" t="s">
        <v>40</v>
      </c>
    </row>
    <row r="7" spans="1:1" x14ac:dyDescent="0.25">
      <c r="A7" s="19" t="s">
        <v>41</v>
      </c>
    </row>
    <row r="8" spans="1:1" x14ac:dyDescent="0.25">
      <c r="A8" s="19" t="s">
        <v>42</v>
      </c>
    </row>
    <row r="9" spans="1:1" x14ac:dyDescent="0.25">
      <c r="A9" s="19" t="s">
        <v>43</v>
      </c>
    </row>
    <row r="10" spans="1:1" x14ac:dyDescent="0.25">
      <c r="A10" s="19" t="s">
        <v>44</v>
      </c>
    </row>
    <row r="11" spans="1:1" x14ac:dyDescent="0.25">
      <c r="A11" s="19" t="s">
        <v>45</v>
      </c>
    </row>
    <row r="12" spans="1:1" x14ac:dyDescent="0.25">
      <c r="A12" s="19" t="s">
        <v>46</v>
      </c>
    </row>
    <row r="13" spans="1:1" x14ac:dyDescent="0.25">
      <c r="A13" s="19" t="s">
        <v>47</v>
      </c>
    </row>
    <row r="14" spans="1:1" x14ac:dyDescent="0.25">
      <c r="A14" s="19" t="s">
        <v>48</v>
      </c>
    </row>
    <row r="15" spans="1:1" x14ac:dyDescent="0.25">
      <c r="A15" s="19" t="s">
        <v>49</v>
      </c>
    </row>
    <row r="16" spans="1:1" x14ac:dyDescent="0.25">
      <c r="A16" s="3" t="s">
        <v>50</v>
      </c>
    </row>
    <row r="17" spans="1:1" x14ac:dyDescent="0.25">
      <c r="A17" s="3" t="s">
        <v>51</v>
      </c>
    </row>
    <row r="18" spans="1:1" x14ac:dyDescent="0.25">
      <c r="A18" s="3" t="s">
        <v>52</v>
      </c>
    </row>
    <row r="19" spans="1:1" x14ac:dyDescent="0.25">
      <c r="A19" s="3" t="s">
        <v>53</v>
      </c>
    </row>
    <row r="20" spans="1:1" x14ac:dyDescent="0.25">
      <c r="A20" s="3" t="s">
        <v>54</v>
      </c>
    </row>
    <row r="21" spans="1:1" x14ac:dyDescent="0.25">
      <c r="A21" s="19" t="s">
        <v>55</v>
      </c>
    </row>
    <row r="22" spans="1:1" x14ac:dyDescent="0.25">
      <c r="A22" s="3" t="s">
        <v>56</v>
      </c>
    </row>
    <row r="23" spans="1:1" x14ac:dyDescent="0.25">
      <c r="A23" s="19" t="s">
        <v>57</v>
      </c>
    </row>
    <row r="24" spans="1:1" x14ac:dyDescent="0.25">
      <c r="A24" s="19" t="s">
        <v>58</v>
      </c>
    </row>
    <row r="25" spans="1:1" x14ac:dyDescent="0.25">
      <c r="A25" s="19" t="s">
        <v>59</v>
      </c>
    </row>
    <row r="26" spans="1:1" x14ac:dyDescent="0.25">
      <c r="A26" s="19" t="s">
        <v>60</v>
      </c>
    </row>
    <row r="27" spans="1:1" x14ac:dyDescent="0.25">
      <c r="A27" s="19" t="s">
        <v>61</v>
      </c>
    </row>
    <row r="30" spans="1:1" x14ac:dyDescent="0.25">
      <c r="A30" s="19" t="s">
        <v>62</v>
      </c>
    </row>
    <row r="31" spans="1:1" x14ac:dyDescent="0.25">
      <c r="A31" s="19" t="s">
        <v>63</v>
      </c>
    </row>
    <row r="32" spans="1:1" x14ac:dyDescent="0.25">
      <c r="A32" s="19" t="s">
        <v>64</v>
      </c>
    </row>
    <row r="34" spans="1:1" x14ac:dyDescent="0.25">
      <c r="A34" s="22" t="s">
        <v>65</v>
      </c>
    </row>
    <row r="35" spans="1:1" x14ac:dyDescent="0.25">
      <c r="A35" s="22" t="s">
        <v>66</v>
      </c>
    </row>
    <row r="36" spans="1:1" x14ac:dyDescent="0.25">
      <c r="A36" s="22" t="s">
        <v>67</v>
      </c>
    </row>
    <row r="37" spans="1:1" x14ac:dyDescent="0.25">
      <c r="A37" s="22" t="s">
        <v>68</v>
      </c>
    </row>
    <row r="38" spans="1:1" x14ac:dyDescent="0.25">
      <c r="A38" s="22" t="s">
        <v>69</v>
      </c>
    </row>
    <row r="39" spans="1:1" x14ac:dyDescent="0.25">
      <c r="A39" s="22" t="s">
        <v>70</v>
      </c>
    </row>
    <row r="40" spans="1:1" x14ac:dyDescent="0.25">
      <c r="A40" s="21" t="s">
        <v>71</v>
      </c>
    </row>
    <row r="41" spans="1:1" x14ac:dyDescent="0.25">
      <c r="A41" s="21" t="s">
        <v>72</v>
      </c>
    </row>
    <row r="42" spans="1:1" x14ac:dyDescent="0.25">
      <c r="A42" s="22" t="s">
        <v>73</v>
      </c>
    </row>
    <row r="43" spans="1:1" x14ac:dyDescent="0.25">
      <c r="A43" s="22" t="s">
        <v>74</v>
      </c>
    </row>
    <row r="44" spans="1:1" x14ac:dyDescent="0.25">
      <c r="A44" s="21" t="s">
        <v>75</v>
      </c>
    </row>
    <row r="45" spans="1:1" x14ac:dyDescent="0.25">
      <c r="A45" s="21" t="s">
        <v>76</v>
      </c>
    </row>
    <row r="46" spans="1:1" x14ac:dyDescent="0.25">
      <c r="A46" s="22" t="s">
        <v>77</v>
      </c>
    </row>
    <row r="47" spans="1:1" x14ac:dyDescent="0.25">
      <c r="A47" s="22" t="s">
        <v>78</v>
      </c>
    </row>
    <row r="48" spans="1:1" x14ac:dyDescent="0.25">
      <c r="A48" s="21" t="s">
        <v>79</v>
      </c>
    </row>
    <row r="49" spans="1:1" x14ac:dyDescent="0.25">
      <c r="A49" s="21" t="s">
        <v>80</v>
      </c>
    </row>
    <row r="50" spans="1:1" x14ac:dyDescent="0.25">
      <c r="A50" s="22" t="s">
        <v>81</v>
      </c>
    </row>
    <row r="51" spans="1:1" x14ac:dyDescent="0.25">
      <c r="A51" s="22" t="s">
        <v>82</v>
      </c>
    </row>
    <row r="52" spans="1:1" x14ac:dyDescent="0.25">
      <c r="A52" s="21" t="s">
        <v>83</v>
      </c>
    </row>
    <row r="53" spans="1:1" x14ac:dyDescent="0.25">
      <c r="A53" s="21" t="s">
        <v>84</v>
      </c>
    </row>
    <row r="54" spans="1:1" x14ac:dyDescent="0.25">
      <c r="A54" s="21" t="s">
        <v>64</v>
      </c>
    </row>
    <row r="56" spans="1:1" x14ac:dyDescent="0.25">
      <c r="A56" s="21" t="s">
        <v>85</v>
      </c>
    </row>
    <row r="57" spans="1:1" x14ac:dyDescent="0.25">
      <c r="A57" s="21" t="s">
        <v>86</v>
      </c>
    </row>
    <row r="58" spans="1:1" x14ac:dyDescent="0.25">
      <c r="A58" s="21" t="s">
        <v>87</v>
      </c>
    </row>
    <row r="59" spans="1:1" x14ac:dyDescent="0.25">
      <c r="A59" s="21" t="s">
        <v>88</v>
      </c>
    </row>
    <row r="60" spans="1:1" x14ac:dyDescent="0.25">
      <c r="A60" s="3"/>
    </row>
    <row r="63" spans="1:1" x14ac:dyDescent="0.25">
      <c r="A63" s="21" t="s">
        <v>89</v>
      </c>
    </row>
    <row r="64" spans="1:1" x14ac:dyDescent="0.25">
      <c r="A64" s="21" t="s">
        <v>90</v>
      </c>
    </row>
    <row r="65" spans="1:1" x14ac:dyDescent="0.25">
      <c r="A65" s="21" t="s">
        <v>91</v>
      </c>
    </row>
    <row r="66" spans="1:1" x14ac:dyDescent="0.25">
      <c r="A66" s="21" t="s">
        <v>92</v>
      </c>
    </row>
    <row r="67" spans="1:1" x14ac:dyDescent="0.25">
      <c r="A67" s="21" t="s">
        <v>93</v>
      </c>
    </row>
    <row r="68" spans="1:1" x14ac:dyDescent="0.25">
      <c r="A68" s="21" t="s">
        <v>94</v>
      </c>
    </row>
    <row r="69" spans="1:1" x14ac:dyDescent="0.25">
      <c r="A69" s="21" t="s">
        <v>95</v>
      </c>
    </row>
    <row r="70" spans="1:1" x14ac:dyDescent="0.25">
      <c r="A70" s="21" t="s">
        <v>96</v>
      </c>
    </row>
    <row r="71" spans="1:1" x14ac:dyDescent="0.25">
      <c r="A71" s="21" t="s">
        <v>97</v>
      </c>
    </row>
    <row r="72" spans="1:1" x14ac:dyDescent="0.25">
      <c r="A72" s="147" t="s">
        <v>98</v>
      </c>
    </row>
    <row r="73" spans="1:1" x14ac:dyDescent="0.25">
      <c r="A73" s="147"/>
    </row>
    <row r="74" spans="1:1" ht="15.75" x14ac:dyDescent="0.25">
      <c r="A74" s="177" t="s">
        <v>443</v>
      </c>
    </row>
    <row r="75" spans="1:1" ht="15.75" x14ac:dyDescent="0.25">
      <c r="A75" s="177" t="s">
        <v>444</v>
      </c>
    </row>
    <row r="76" spans="1:1" s="3" customFormat="1" ht="15.75" x14ac:dyDescent="0.2">
      <c r="A76" s="177" t="s">
        <v>445</v>
      </c>
    </row>
    <row r="77" spans="1:1" s="3" customFormat="1" ht="12.75" x14ac:dyDescent="0.2">
      <c r="A77" s="3" t="s">
        <v>446</v>
      </c>
    </row>
    <row r="78" spans="1:1" s="3" customFormat="1" ht="12.75" x14ac:dyDescent="0.2"/>
    <row r="79" spans="1:1" s="3" customFormat="1" ht="12.75" x14ac:dyDescent="0.2"/>
    <row r="80" spans="1:1" s="3" customFormat="1" ht="12.75" x14ac:dyDescent="0.2"/>
    <row r="81" spans="1:2" ht="23.25" x14ac:dyDescent="0.35">
      <c r="A81" s="22" t="s">
        <v>99</v>
      </c>
    </row>
    <row r="82" spans="1:2" x14ac:dyDescent="0.25">
      <c r="A82" s="22" t="s">
        <v>100</v>
      </c>
    </row>
    <row r="83" spans="1:2" x14ac:dyDescent="0.25">
      <c r="A83" s="22" t="s">
        <v>101</v>
      </c>
    </row>
    <row r="84" spans="1:2" ht="18" customHeight="1" x14ac:dyDescent="0.35">
      <c r="A84" s="22" t="s">
        <v>102</v>
      </c>
    </row>
    <row r="85" spans="1:2" x14ac:dyDescent="0.25">
      <c r="A85" s="22" t="s">
        <v>103</v>
      </c>
    </row>
    <row r="86" spans="1:2" x14ac:dyDescent="0.25">
      <c r="A86" s="22" t="s">
        <v>104</v>
      </c>
    </row>
    <row r="87" spans="1:2" x14ac:dyDescent="0.25">
      <c r="A87" s="21" t="s">
        <v>105</v>
      </c>
      <c r="B87" s="21"/>
    </row>
    <row r="88" spans="1:2" x14ac:dyDescent="0.25">
      <c r="A88" s="21" t="s">
        <v>106</v>
      </c>
      <c r="B88" s="21"/>
    </row>
    <row r="89" spans="1:2" x14ac:dyDescent="0.25">
      <c r="A89" s="21" t="s">
        <v>107</v>
      </c>
      <c r="B89" s="21"/>
    </row>
    <row r="90" spans="1:2" x14ac:dyDescent="0.25">
      <c r="A90" s="21" t="s">
        <v>108</v>
      </c>
      <c r="B90" s="21"/>
    </row>
    <row r="91" spans="1:2" x14ac:dyDescent="0.25">
      <c r="A91" s="21" t="s">
        <v>109</v>
      </c>
      <c r="B91" s="21"/>
    </row>
    <row r="92" spans="1:2" x14ac:dyDescent="0.25">
      <c r="A92" s="21" t="s">
        <v>110</v>
      </c>
      <c r="B92" s="21"/>
    </row>
    <row r="93" spans="1:2" x14ac:dyDescent="0.25">
      <c r="A93" s="22" t="s">
        <v>111</v>
      </c>
      <c r="B93" s="21"/>
    </row>
    <row r="94" spans="1:2" x14ac:dyDescent="0.25">
      <c r="A94" s="22" t="s">
        <v>112</v>
      </c>
      <c r="B94" s="21"/>
    </row>
    <row r="95" spans="1:2" x14ac:dyDescent="0.25">
      <c r="A95" s="22" t="s">
        <v>113</v>
      </c>
      <c r="B95" s="21"/>
    </row>
    <row r="96" spans="1:2" x14ac:dyDescent="0.25">
      <c r="A96" s="22" t="s">
        <v>114</v>
      </c>
      <c r="B96" s="21"/>
    </row>
    <row r="97" spans="1:15" x14ac:dyDescent="0.25">
      <c r="A97" s="22" t="s">
        <v>115</v>
      </c>
      <c r="B97" s="21"/>
    </row>
    <row r="98" spans="1:15" x14ac:dyDescent="0.25">
      <c r="A98" s="22" t="s">
        <v>116</v>
      </c>
      <c r="B98" s="21"/>
    </row>
    <row r="99" spans="1:15" x14ac:dyDescent="0.25">
      <c r="A99" s="21" t="s">
        <v>117</v>
      </c>
      <c r="B99" s="21"/>
    </row>
    <row r="100" spans="1:15" x14ac:dyDescent="0.25">
      <c r="A100" s="21" t="s">
        <v>118</v>
      </c>
      <c r="B100" s="21"/>
    </row>
    <row r="101" spans="1:15" x14ac:dyDescent="0.25">
      <c r="A101" s="21" t="s">
        <v>119</v>
      </c>
      <c r="B101" s="21"/>
    </row>
    <row r="102" spans="1:15" x14ac:dyDescent="0.25">
      <c r="A102" s="21" t="s">
        <v>120</v>
      </c>
      <c r="B102" s="21"/>
    </row>
    <row r="103" spans="1:15" x14ac:dyDescent="0.25">
      <c r="A103" s="21" t="s">
        <v>121</v>
      </c>
      <c r="B103" s="21"/>
    </row>
    <row r="104" spans="1:15" x14ac:dyDescent="0.25">
      <c r="A104" s="21" t="s">
        <v>122</v>
      </c>
      <c r="B104" s="21"/>
    </row>
    <row r="105" spans="1:15" x14ac:dyDescent="0.25">
      <c r="A105" s="22" t="s">
        <v>123</v>
      </c>
      <c r="B105" s="21"/>
    </row>
    <row r="106" spans="1:15" x14ac:dyDescent="0.25">
      <c r="A106" s="22" t="s">
        <v>124</v>
      </c>
      <c r="B106" s="21"/>
    </row>
    <row r="107" spans="1:15" x14ac:dyDescent="0.25">
      <c r="A107" s="22" t="s">
        <v>125</v>
      </c>
      <c r="B107" s="21"/>
    </row>
    <row r="108" spans="1:15" x14ac:dyDescent="0.25">
      <c r="A108" s="22" t="s">
        <v>126</v>
      </c>
      <c r="B108" s="21"/>
    </row>
    <row r="109" spans="1:15" x14ac:dyDescent="0.25">
      <c r="A109" s="22" t="s">
        <v>127</v>
      </c>
      <c r="B109" s="21"/>
    </row>
    <row r="110" spans="1:15" x14ac:dyDescent="0.25">
      <c r="A110" s="22" t="s">
        <v>128</v>
      </c>
      <c r="B110" s="21"/>
    </row>
    <row r="111" spans="1:15" x14ac:dyDescent="0.25">
      <c r="A111" s="21" t="s">
        <v>129</v>
      </c>
      <c r="B111" s="21"/>
    </row>
    <row r="112" spans="1:15" x14ac:dyDescent="0.25">
      <c r="A112" s="22" t="s">
        <v>130</v>
      </c>
      <c r="B112" s="21"/>
      <c r="O112" s="220" t="s">
        <v>131</v>
      </c>
    </row>
    <row r="113" spans="1:15" x14ac:dyDescent="0.25">
      <c r="A113" s="22" t="s">
        <v>132</v>
      </c>
      <c r="B113" s="21"/>
      <c r="O113" s="221"/>
    </row>
    <row r="114" spans="1:15" x14ac:dyDescent="0.25">
      <c r="A114" s="22" t="s">
        <v>133</v>
      </c>
      <c r="B114" s="21"/>
      <c r="O114" s="221"/>
    </row>
    <row r="115" spans="1:15" x14ac:dyDescent="0.25">
      <c r="A115" s="22" t="s">
        <v>64</v>
      </c>
      <c r="B115" s="21"/>
    </row>
    <row r="117" spans="1:15" x14ac:dyDescent="0.25">
      <c r="A117" s="21" t="s">
        <v>134</v>
      </c>
    </row>
    <row r="118" spans="1:15" x14ac:dyDescent="0.25">
      <c r="A118" s="21" t="s">
        <v>135</v>
      </c>
    </row>
    <row r="119" spans="1:15" x14ac:dyDescent="0.25">
      <c r="A119" s="21" t="s">
        <v>64</v>
      </c>
    </row>
    <row r="121" spans="1:15" x14ac:dyDescent="0.25">
      <c r="A121" s="21" t="s">
        <v>136</v>
      </c>
    </row>
    <row r="122" spans="1:15" x14ac:dyDescent="0.25">
      <c r="A122" s="21" t="s">
        <v>371</v>
      </c>
    </row>
    <row r="123" spans="1:15" x14ac:dyDescent="0.25">
      <c r="A123" s="21" t="s">
        <v>372</v>
      </c>
    </row>
    <row r="124" spans="1:15" x14ac:dyDescent="0.25">
      <c r="A124" s="21" t="s">
        <v>137</v>
      </c>
    </row>
    <row r="125" spans="1:15" x14ac:dyDescent="0.25">
      <c r="A125" s="21" t="s">
        <v>138</v>
      </c>
    </row>
    <row r="126" spans="1:15" x14ac:dyDescent="0.25">
      <c r="A126" s="21" t="s">
        <v>139</v>
      </c>
    </row>
    <row r="127" spans="1:15" x14ac:dyDescent="0.25">
      <c r="A127" s="21" t="s">
        <v>140</v>
      </c>
    </row>
    <row r="128" spans="1:15" x14ac:dyDescent="0.25">
      <c r="A128" s="21" t="s">
        <v>141</v>
      </c>
    </row>
    <row r="129" spans="1:1" x14ac:dyDescent="0.25">
      <c r="A129" s="21" t="s">
        <v>142</v>
      </c>
    </row>
    <row r="130" spans="1:1" x14ac:dyDescent="0.25">
      <c r="A130" s="21" t="s">
        <v>143</v>
      </c>
    </row>
    <row r="131" spans="1:1" x14ac:dyDescent="0.25">
      <c r="A131" s="21" t="s">
        <v>144</v>
      </c>
    </row>
    <row r="132" spans="1:1" x14ac:dyDescent="0.25">
      <c r="A132" s="23" t="s">
        <v>64</v>
      </c>
    </row>
    <row r="134" spans="1:1" x14ac:dyDescent="0.25">
      <c r="A134" s="21" t="s">
        <v>151</v>
      </c>
    </row>
    <row r="135" spans="1:1" x14ac:dyDescent="0.25">
      <c r="A135" s="21" t="s">
        <v>64</v>
      </c>
    </row>
    <row r="136" spans="1:1" x14ac:dyDescent="0.25">
      <c r="A136" s="21" t="s">
        <v>145</v>
      </c>
    </row>
    <row r="137" spans="1:1" x14ac:dyDescent="0.25">
      <c r="A137" s="21" t="s">
        <v>146</v>
      </c>
    </row>
    <row r="139" spans="1:1" x14ac:dyDescent="0.25">
      <c r="A139" s="21" t="s">
        <v>147</v>
      </c>
    </row>
    <row r="140" spans="1:1" x14ac:dyDescent="0.25">
      <c r="A140" s="21" t="s">
        <v>148</v>
      </c>
    </row>
    <row r="141" spans="1:1" x14ac:dyDescent="0.25">
      <c r="A141" s="21" t="s">
        <v>149</v>
      </c>
    </row>
    <row r="142" spans="1:1" x14ac:dyDescent="0.25">
      <c r="A142" s="21"/>
    </row>
    <row r="143" spans="1:1" x14ac:dyDescent="0.25">
      <c r="A143" s="21" t="s">
        <v>147</v>
      </c>
    </row>
    <row r="144" spans="1:1" x14ac:dyDescent="0.25">
      <c r="A144" s="21" t="s">
        <v>148</v>
      </c>
    </row>
    <row r="145" spans="1:1" x14ac:dyDescent="0.25">
      <c r="A145" s="21" t="s">
        <v>150</v>
      </c>
    </row>
    <row r="146" spans="1:1" x14ac:dyDescent="0.25">
      <c r="A146" s="3"/>
    </row>
    <row r="147" spans="1:1" x14ac:dyDescent="0.25">
      <c r="A147" s="3"/>
    </row>
    <row r="148" spans="1:1" x14ac:dyDescent="0.25">
      <c r="A148" s="3" t="s">
        <v>369</v>
      </c>
    </row>
    <row r="149" spans="1:1" x14ac:dyDescent="0.25">
      <c r="A149" s="3" t="s">
        <v>370</v>
      </c>
    </row>
    <row r="150" spans="1:1" x14ac:dyDescent="0.25">
      <c r="A150" s="3" t="s">
        <v>373</v>
      </c>
    </row>
    <row r="151" spans="1:1" x14ac:dyDescent="0.25">
      <c r="A151" s="3" t="s">
        <v>374</v>
      </c>
    </row>
    <row r="152" spans="1:1" x14ac:dyDescent="0.25">
      <c r="A152" s="3" t="s">
        <v>64</v>
      </c>
    </row>
    <row r="154" spans="1:1" x14ac:dyDescent="0.25">
      <c r="A154" s="3" t="s">
        <v>151</v>
      </c>
    </row>
    <row r="155" spans="1:1" x14ac:dyDescent="0.25">
      <c r="A155" s="3" t="s">
        <v>64</v>
      </c>
    </row>
    <row r="156" spans="1:1" x14ac:dyDescent="0.25">
      <c r="A156" s="3"/>
    </row>
    <row r="157" spans="1:1" x14ac:dyDescent="0.25">
      <c r="A157" s="3"/>
    </row>
    <row r="159" spans="1:1" x14ac:dyDescent="0.25">
      <c r="A159" s="3" t="s">
        <v>152</v>
      </c>
    </row>
    <row r="160" spans="1:1" x14ac:dyDescent="0.25">
      <c r="A160" s="3" t="s">
        <v>153</v>
      </c>
    </row>
    <row r="161" spans="1:1" x14ac:dyDescent="0.25">
      <c r="A161" s="3" t="s">
        <v>154</v>
      </c>
    </row>
    <row r="162" spans="1:1" x14ac:dyDescent="0.25">
      <c r="A162" s="3" t="s">
        <v>155</v>
      </c>
    </row>
    <row r="163" spans="1:1" x14ac:dyDescent="0.25">
      <c r="A163" s="3" t="s">
        <v>156</v>
      </c>
    </row>
    <row r="164" spans="1:1" x14ac:dyDescent="0.25">
      <c r="A164" s="3" t="s">
        <v>157</v>
      </c>
    </row>
    <row r="166" spans="1:1" x14ac:dyDescent="0.25">
      <c r="A166" s="43" t="s">
        <v>158</v>
      </c>
    </row>
    <row r="167" spans="1:1" x14ac:dyDescent="0.25">
      <c r="A167" s="43" t="s">
        <v>159</v>
      </c>
    </row>
    <row r="168" spans="1:1" x14ac:dyDescent="0.25">
      <c r="A168" s="43" t="s">
        <v>160</v>
      </c>
    </row>
    <row r="169" spans="1:1" x14ac:dyDescent="0.25">
      <c r="A169" s="43" t="s">
        <v>161</v>
      </c>
    </row>
    <row r="170" spans="1:1" x14ac:dyDescent="0.25">
      <c r="A170" s="43" t="s">
        <v>162</v>
      </c>
    </row>
    <row r="171" spans="1:1" x14ac:dyDescent="0.25">
      <c r="A171" s="43" t="s">
        <v>163</v>
      </c>
    </row>
    <row r="172" spans="1:1" x14ac:dyDescent="0.25">
      <c r="A172" s="43" t="s">
        <v>164</v>
      </c>
    </row>
    <row r="174" spans="1:1" hidden="1" x14ac:dyDescent="0.25"/>
    <row r="176" spans="1:1" x14ac:dyDescent="0.25">
      <c r="A176" s="162" t="s">
        <v>429</v>
      </c>
    </row>
    <row r="177" spans="1:1" x14ac:dyDescent="0.25">
      <c r="A177" s="162" t="s">
        <v>438</v>
      </c>
    </row>
    <row r="178" spans="1:1" x14ac:dyDescent="0.25">
      <c r="A178" s="162" t="s">
        <v>430</v>
      </c>
    </row>
    <row r="179" spans="1:1" x14ac:dyDescent="0.25">
      <c r="A179" s="162" t="s">
        <v>439</v>
      </c>
    </row>
    <row r="180" spans="1:1" x14ac:dyDescent="0.25">
      <c r="A180" s="162" t="s">
        <v>431</v>
      </c>
    </row>
    <row r="181" spans="1:1" x14ac:dyDescent="0.25">
      <c r="A181" s="162" t="s">
        <v>432</v>
      </c>
    </row>
    <row r="182" spans="1:1" x14ac:dyDescent="0.25">
      <c r="A182" s="162" t="s">
        <v>433</v>
      </c>
    </row>
    <row r="183" spans="1:1" x14ac:dyDescent="0.25">
      <c r="A183" s="162" t="s">
        <v>440</v>
      </c>
    </row>
    <row r="184" spans="1:1" x14ac:dyDescent="0.25">
      <c r="A184" s="162" t="s">
        <v>434</v>
      </c>
    </row>
    <row r="185" spans="1:1" x14ac:dyDescent="0.25">
      <c r="A185" s="162" t="s">
        <v>435</v>
      </c>
    </row>
    <row r="186" spans="1:1" x14ac:dyDescent="0.25">
      <c r="A186" s="162" t="s">
        <v>436</v>
      </c>
    </row>
    <row r="187" spans="1:1" x14ac:dyDescent="0.25">
      <c r="A187" s="162" t="s">
        <v>437</v>
      </c>
    </row>
    <row r="188" spans="1:1" x14ac:dyDescent="0.25">
      <c r="A188" s="161"/>
    </row>
    <row r="189" spans="1:1" x14ac:dyDescent="0.25">
      <c r="A189" s="162"/>
    </row>
    <row r="190" spans="1:1" x14ac:dyDescent="0.25">
      <c r="A190" s="162"/>
    </row>
    <row r="191" spans="1:1" x14ac:dyDescent="0.25">
      <c r="A191" s="162"/>
    </row>
    <row r="192" spans="1:1" x14ac:dyDescent="0.25">
      <c r="A192" s="43" t="s">
        <v>165</v>
      </c>
    </row>
    <row r="193" spans="1:1" x14ac:dyDescent="0.25">
      <c r="A193" s="43" t="s">
        <v>166</v>
      </c>
    </row>
  </sheetData>
  <mergeCells count="1">
    <mergeCell ref="O112:O1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FEF29-B94F-4504-8114-FC802BA5C6C9}">
  <dimension ref="A1:B12"/>
  <sheetViews>
    <sheetView view="pageBreakPreview" zoomScale="85" zoomScaleNormal="115" zoomScaleSheetLayoutView="85" workbookViewId="0">
      <selection activeCell="V1" sqref="V1"/>
    </sheetView>
  </sheetViews>
  <sheetFormatPr defaultColWidth="9.140625" defaultRowHeight="12.75" x14ac:dyDescent="0.25"/>
  <cols>
    <col min="1" max="1" width="54.5703125" style="4" customWidth="1"/>
    <col min="2" max="2" width="55.7109375" style="31" customWidth="1"/>
    <col min="3" max="16384" width="9.140625" style="1"/>
  </cols>
  <sheetData>
    <row r="1" spans="1:2" s="7" customFormat="1" ht="159" customHeight="1" x14ac:dyDescent="0.2">
      <c r="A1" s="15"/>
      <c r="B1" s="29"/>
    </row>
    <row r="2" spans="1:2" s="7" customFormat="1" ht="44.25" customHeight="1" x14ac:dyDescent="0.2">
      <c r="A2" s="16"/>
      <c r="B2" s="30"/>
    </row>
    <row r="3" spans="1:2" s="7" customFormat="1" ht="15.75" x14ac:dyDescent="0.2">
      <c r="A3" s="222" t="s">
        <v>0</v>
      </c>
      <c r="B3" s="223"/>
    </row>
    <row r="4" spans="1:2" s="7" customFormat="1" ht="45" customHeight="1" x14ac:dyDescent="0.25">
      <c r="A4" s="230"/>
      <c r="B4" s="231"/>
    </row>
    <row r="5" spans="1:2" s="7" customFormat="1" ht="12.75" customHeight="1" x14ac:dyDescent="0.2">
      <c r="A5" s="207" t="s">
        <v>375</v>
      </c>
      <c r="B5" s="208"/>
    </row>
    <row r="6" spans="1:2" s="7" customFormat="1" ht="54.75" customHeight="1" x14ac:dyDescent="0.2">
      <c r="A6" s="207"/>
      <c r="B6" s="208"/>
    </row>
    <row r="7" spans="1:2" s="7" customFormat="1" ht="30" customHeight="1" x14ac:dyDescent="0.2">
      <c r="A7" s="224" t="s">
        <v>1</v>
      </c>
      <c r="B7" s="225"/>
    </row>
    <row r="8" spans="1:2" s="7" customFormat="1" ht="24.75" customHeight="1" x14ac:dyDescent="0.2">
      <c r="A8" s="224" t="s">
        <v>167</v>
      </c>
      <c r="B8" s="225"/>
    </row>
    <row r="9" spans="1:2" s="7" customFormat="1" ht="30" customHeight="1" x14ac:dyDescent="0.4">
      <c r="A9" s="32"/>
      <c r="B9" s="33"/>
    </row>
    <row r="10" spans="1:2" s="7" customFormat="1" ht="30" customHeight="1" x14ac:dyDescent="0.2">
      <c r="A10" s="17"/>
      <c r="B10" s="34"/>
    </row>
    <row r="11" spans="1:2" s="7" customFormat="1" ht="309" customHeight="1" x14ac:dyDescent="0.25">
      <c r="A11" s="226" t="s">
        <v>3</v>
      </c>
      <c r="B11" s="227"/>
    </row>
    <row r="12" spans="1:2" ht="16.5" thickBot="1" x14ac:dyDescent="0.3">
      <c r="A12" s="228" t="s">
        <v>4</v>
      </c>
      <c r="B12" s="229"/>
    </row>
  </sheetData>
  <mergeCells count="7">
    <mergeCell ref="A3:B3"/>
    <mergeCell ref="A5:B6"/>
    <mergeCell ref="A7:B7"/>
    <mergeCell ref="A11:B11"/>
    <mergeCell ref="A12:B12"/>
    <mergeCell ref="A8:B8"/>
    <mergeCell ref="A4:B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fitToHeight="0" orientation="portrait" horizontalDpi="4294967295" verticalDpi="4294967295" r:id="rId1"/>
  <headerFooter differentFirst="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07D9-6B3C-4A0C-8F8B-7D99A432B5E3}">
  <dimension ref="A1:U36"/>
  <sheetViews>
    <sheetView tabSelected="1" view="pageBreakPreview" zoomScale="115" zoomScaleNormal="85" zoomScaleSheetLayoutView="115" workbookViewId="0">
      <selection activeCell="E16" sqref="E16"/>
    </sheetView>
  </sheetViews>
  <sheetFormatPr defaultRowHeight="15" x14ac:dyDescent="0.25"/>
  <cols>
    <col min="1" max="1" width="7.7109375" customWidth="1"/>
    <col min="2" max="2" width="14.7109375" style="26" customWidth="1"/>
    <col min="3" max="3" width="13.85546875" style="39" customWidth="1"/>
    <col min="4" max="4" width="15.85546875" style="26" customWidth="1"/>
    <col min="5" max="5" width="19.5703125" style="26" customWidth="1"/>
    <col min="6" max="6" width="15.7109375" style="26" customWidth="1"/>
    <col min="7" max="7" width="14.85546875" customWidth="1"/>
    <col min="8" max="8" width="16.7109375" style="26" customWidth="1"/>
    <col min="9" max="9" width="16.85546875" style="26" customWidth="1"/>
    <col min="10" max="10" width="14.85546875" customWidth="1"/>
    <col min="11" max="11" width="12.140625" customWidth="1"/>
    <col min="12" max="12" width="13.85546875" bestFit="1" customWidth="1"/>
    <col min="13" max="13" width="16.28515625" bestFit="1" customWidth="1"/>
    <col min="14" max="14" width="17" bestFit="1" customWidth="1"/>
    <col min="15" max="15" width="22.140625" bestFit="1" customWidth="1"/>
    <col min="16" max="16" width="13.85546875" bestFit="1" customWidth="1"/>
    <col min="17" max="17" width="16.28515625" bestFit="1" customWidth="1"/>
    <col min="18" max="18" width="17" bestFit="1" customWidth="1"/>
    <col min="19" max="20" width="17" customWidth="1"/>
    <col min="21" max="21" width="21.85546875" customWidth="1"/>
    <col min="22" max="22" width="15" bestFit="1" customWidth="1"/>
    <col min="23" max="23" width="18" customWidth="1"/>
  </cols>
  <sheetData>
    <row r="1" spans="1:21" ht="36" customHeight="1" thickBot="1" x14ac:dyDescent="0.3">
      <c r="A1" s="180" t="s">
        <v>168</v>
      </c>
      <c r="B1" s="178" t="s">
        <v>169</v>
      </c>
      <c r="C1" s="181" t="s">
        <v>170</v>
      </c>
      <c r="D1" s="178" t="s">
        <v>171</v>
      </c>
      <c r="E1" s="178" t="s">
        <v>172</v>
      </c>
      <c r="F1" s="178" t="s">
        <v>173</v>
      </c>
      <c r="G1" s="178" t="s">
        <v>174</v>
      </c>
      <c r="H1" s="178" t="s">
        <v>175</v>
      </c>
      <c r="I1" s="178" t="s">
        <v>176</v>
      </c>
      <c r="J1" s="178" t="s">
        <v>177</v>
      </c>
      <c r="K1" s="178" t="s">
        <v>178</v>
      </c>
      <c r="L1" s="178" t="s">
        <v>179</v>
      </c>
      <c r="M1" s="178" t="s">
        <v>180</v>
      </c>
      <c r="N1" s="178" t="s">
        <v>181</v>
      </c>
      <c r="O1" s="178" t="s">
        <v>182</v>
      </c>
      <c r="P1" s="178" t="s">
        <v>183</v>
      </c>
      <c r="Q1" s="178" t="s">
        <v>184</v>
      </c>
      <c r="R1" s="178" t="s">
        <v>185</v>
      </c>
      <c r="S1" s="179" t="s">
        <v>424</v>
      </c>
      <c r="T1" s="179"/>
      <c r="U1" s="179"/>
    </row>
    <row r="2" spans="1:21" ht="123" customHeight="1" thickBot="1" x14ac:dyDescent="0.3">
      <c r="A2" s="180"/>
      <c r="B2" s="178"/>
      <c r="C2" s="181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0" t="s">
        <v>426</v>
      </c>
      <c r="T2" s="171" t="s">
        <v>427</v>
      </c>
      <c r="U2" s="172" t="s">
        <v>425</v>
      </c>
    </row>
    <row r="3" spans="1:21" s="40" customFormat="1" x14ac:dyDescent="0.25">
      <c r="A3" s="83">
        <v>1</v>
      </c>
      <c r="B3" s="84"/>
      <c r="C3" s="85"/>
      <c r="D3" s="84"/>
      <c r="E3" s="84"/>
      <c r="F3" s="84"/>
      <c r="G3" s="84"/>
      <c r="H3" s="84"/>
      <c r="I3" s="84"/>
      <c r="J3" s="86"/>
      <c r="K3" s="87" t="str">
        <f>IFERROR(J3/J$13,"")</f>
        <v/>
      </c>
      <c r="L3" s="88"/>
      <c r="M3" s="86"/>
      <c r="N3" s="87" t="str">
        <f>IFERROR(M3/$J$13,"")</f>
        <v/>
      </c>
      <c r="O3" s="89"/>
      <c r="P3" s="88"/>
      <c r="Q3" s="86"/>
      <c r="R3" s="87" t="str">
        <f>IFERROR(Q3/$J$13,"")</f>
        <v/>
      </c>
      <c r="S3" s="168"/>
      <c r="T3" s="168"/>
      <c r="U3" s="169" t="str">
        <f>IFERROR(T3/$S$3,"")</f>
        <v/>
      </c>
    </row>
    <row r="4" spans="1:21" x14ac:dyDescent="0.25">
      <c r="A4" s="90">
        <v>2</v>
      </c>
      <c r="B4" s="91"/>
      <c r="C4" s="92"/>
      <c r="D4" s="91"/>
      <c r="E4" s="91"/>
      <c r="F4" s="91"/>
      <c r="G4" s="91"/>
      <c r="H4" s="91"/>
      <c r="I4" s="91"/>
      <c r="J4" s="93"/>
      <c r="K4" s="94" t="str">
        <f t="shared" ref="K4:K12" si="0">IFERROR(J4/J$13,"")</f>
        <v/>
      </c>
      <c r="L4" s="95"/>
      <c r="M4" s="93"/>
      <c r="N4" s="94" t="str">
        <f t="shared" ref="N4:N12" si="1">IFERROR(M4/$J$13,"")</f>
        <v/>
      </c>
      <c r="O4" s="96"/>
      <c r="P4" s="95"/>
      <c r="Q4" s="93"/>
      <c r="R4" s="94" t="str">
        <f t="shared" ref="R4:R12" si="2">IFERROR(Q4/$J$13,"")</f>
        <v/>
      </c>
      <c r="S4" s="173"/>
      <c r="T4" s="173"/>
      <c r="U4" s="174" t="str">
        <f>IFERROR(T4/$S$4,"")</f>
        <v/>
      </c>
    </row>
    <row r="5" spans="1:21" x14ac:dyDescent="0.25">
      <c r="A5" s="83">
        <v>3</v>
      </c>
      <c r="B5" s="84"/>
      <c r="C5" s="85"/>
      <c r="D5" s="84"/>
      <c r="E5" s="84"/>
      <c r="F5" s="84"/>
      <c r="G5" s="84"/>
      <c r="H5" s="84"/>
      <c r="I5" s="84"/>
      <c r="J5" s="86"/>
      <c r="K5" s="87" t="str">
        <f t="shared" si="0"/>
        <v/>
      </c>
      <c r="L5" s="88"/>
      <c r="M5" s="86"/>
      <c r="N5" s="87" t="str">
        <f t="shared" si="1"/>
        <v/>
      </c>
      <c r="O5" s="89"/>
      <c r="P5" s="88"/>
      <c r="Q5" s="86"/>
      <c r="R5" s="87" t="str">
        <f t="shared" si="2"/>
        <v/>
      </c>
      <c r="S5" s="168"/>
      <c r="T5" s="168"/>
      <c r="U5" s="169" t="str">
        <f>IFERROR(T5/$S$5,"")</f>
        <v/>
      </c>
    </row>
    <row r="6" spans="1:21" x14ac:dyDescent="0.25">
      <c r="A6" s="90">
        <v>4</v>
      </c>
      <c r="B6" s="91"/>
      <c r="C6" s="92"/>
      <c r="D6" s="91"/>
      <c r="E6" s="91"/>
      <c r="F6" s="91"/>
      <c r="G6" s="91"/>
      <c r="H6" s="91"/>
      <c r="I6" s="91"/>
      <c r="J6" s="93"/>
      <c r="K6" s="94" t="str">
        <f t="shared" si="0"/>
        <v/>
      </c>
      <c r="L6" s="95"/>
      <c r="M6" s="93"/>
      <c r="N6" s="94" t="str">
        <f t="shared" si="1"/>
        <v/>
      </c>
      <c r="O6" s="96"/>
      <c r="P6" s="95"/>
      <c r="Q6" s="93"/>
      <c r="R6" s="94" t="str">
        <f t="shared" si="2"/>
        <v/>
      </c>
      <c r="S6" s="173"/>
      <c r="T6" s="173"/>
      <c r="U6" s="174" t="str">
        <f>IFERROR(T6/$S$6,"")</f>
        <v/>
      </c>
    </row>
    <row r="7" spans="1:21" x14ac:dyDescent="0.25">
      <c r="A7" s="83">
        <v>5</v>
      </c>
      <c r="B7" s="84"/>
      <c r="C7" s="85"/>
      <c r="D7" s="84"/>
      <c r="E7" s="84"/>
      <c r="F7" s="84"/>
      <c r="G7" s="84"/>
      <c r="H7" s="84"/>
      <c r="I7" s="84"/>
      <c r="J7" s="86"/>
      <c r="K7" s="87" t="str">
        <f t="shared" si="0"/>
        <v/>
      </c>
      <c r="L7" s="88"/>
      <c r="M7" s="86"/>
      <c r="N7" s="87" t="str">
        <f t="shared" si="1"/>
        <v/>
      </c>
      <c r="O7" s="89"/>
      <c r="P7" s="88"/>
      <c r="Q7" s="86"/>
      <c r="R7" s="87" t="str">
        <f t="shared" si="2"/>
        <v/>
      </c>
      <c r="S7" s="168"/>
      <c r="T7" s="168"/>
      <c r="U7" s="169" t="str">
        <f>IFERROR(T7/$S$7,"")</f>
        <v/>
      </c>
    </row>
    <row r="8" spans="1:21" x14ac:dyDescent="0.25">
      <c r="A8" s="90">
        <v>6</v>
      </c>
      <c r="B8" s="91"/>
      <c r="C8" s="92"/>
      <c r="D8" s="91"/>
      <c r="E8" s="91"/>
      <c r="F8" s="91"/>
      <c r="G8" s="91"/>
      <c r="H8" s="91"/>
      <c r="I8" s="91"/>
      <c r="J8" s="93"/>
      <c r="K8" s="94" t="str">
        <f t="shared" si="0"/>
        <v/>
      </c>
      <c r="L8" s="95"/>
      <c r="M8" s="93"/>
      <c r="N8" s="94" t="str">
        <f t="shared" si="1"/>
        <v/>
      </c>
      <c r="O8" s="96"/>
      <c r="P8" s="95"/>
      <c r="Q8" s="93"/>
      <c r="R8" s="94" t="str">
        <f t="shared" si="2"/>
        <v/>
      </c>
      <c r="S8" s="173"/>
      <c r="T8" s="173"/>
      <c r="U8" s="174" t="str">
        <f>IFERROR(T8/$S$8,"")</f>
        <v/>
      </c>
    </row>
    <row r="9" spans="1:21" x14ac:dyDescent="0.25">
      <c r="A9" s="83">
        <v>7</v>
      </c>
      <c r="B9" s="84"/>
      <c r="C9" s="85"/>
      <c r="D9" s="84"/>
      <c r="E9" s="84"/>
      <c r="F9" s="84"/>
      <c r="G9" s="84"/>
      <c r="H9" s="84"/>
      <c r="I9" s="84"/>
      <c r="J9" s="86"/>
      <c r="K9" s="87" t="str">
        <f t="shared" si="0"/>
        <v/>
      </c>
      <c r="L9" s="88"/>
      <c r="M9" s="86"/>
      <c r="N9" s="87" t="str">
        <f t="shared" si="1"/>
        <v/>
      </c>
      <c r="O9" s="89"/>
      <c r="P9" s="88"/>
      <c r="Q9" s="86"/>
      <c r="R9" s="87" t="str">
        <f t="shared" si="2"/>
        <v/>
      </c>
      <c r="S9" s="168"/>
      <c r="T9" s="168"/>
      <c r="U9" s="169" t="str">
        <f>IFERROR(T9/$S$9,"")</f>
        <v/>
      </c>
    </row>
    <row r="10" spans="1:21" x14ac:dyDescent="0.25">
      <c r="A10" s="90">
        <v>8</v>
      </c>
      <c r="B10" s="91"/>
      <c r="C10" s="92"/>
      <c r="D10" s="91"/>
      <c r="E10" s="91"/>
      <c r="F10" s="91"/>
      <c r="G10" s="91"/>
      <c r="H10" s="91"/>
      <c r="I10" s="91"/>
      <c r="J10" s="93"/>
      <c r="K10" s="94" t="str">
        <f t="shared" si="0"/>
        <v/>
      </c>
      <c r="L10" s="95"/>
      <c r="M10" s="93"/>
      <c r="N10" s="94" t="str">
        <f t="shared" si="1"/>
        <v/>
      </c>
      <c r="O10" s="96"/>
      <c r="P10" s="95"/>
      <c r="Q10" s="93"/>
      <c r="R10" s="94" t="str">
        <f t="shared" si="2"/>
        <v/>
      </c>
      <c r="S10" s="173"/>
      <c r="T10" s="173"/>
      <c r="U10" s="174" t="str">
        <f>IFERROR(T10/$S$10,"")</f>
        <v/>
      </c>
    </row>
    <row r="11" spans="1:21" x14ac:dyDescent="0.25">
      <c r="A11" s="83">
        <v>9</v>
      </c>
      <c r="B11" s="84"/>
      <c r="C11" s="85"/>
      <c r="D11" s="84"/>
      <c r="E11" s="84"/>
      <c r="F11" s="84"/>
      <c r="G11" s="84"/>
      <c r="H11" s="84"/>
      <c r="I11" s="84"/>
      <c r="J11" s="86"/>
      <c r="K11" s="87" t="str">
        <f t="shared" si="0"/>
        <v/>
      </c>
      <c r="L11" s="88"/>
      <c r="M11" s="86"/>
      <c r="N11" s="87" t="str">
        <f t="shared" si="1"/>
        <v/>
      </c>
      <c r="O11" s="89"/>
      <c r="P11" s="88"/>
      <c r="Q11" s="86"/>
      <c r="R11" s="87" t="str">
        <f t="shared" si="2"/>
        <v/>
      </c>
      <c r="S11" s="168"/>
      <c r="T11" s="168"/>
      <c r="U11" s="169" t="str">
        <f>IFERROR(T11/$S$11,"")</f>
        <v/>
      </c>
    </row>
    <row r="12" spans="1:21" ht="15.75" thickBot="1" x14ac:dyDescent="0.3">
      <c r="A12" s="90">
        <v>10</v>
      </c>
      <c r="B12" s="91"/>
      <c r="C12" s="92"/>
      <c r="D12" s="91"/>
      <c r="E12" s="91"/>
      <c r="F12" s="91"/>
      <c r="G12" s="91"/>
      <c r="H12" s="91"/>
      <c r="I12" s="91"/>
      <c r="J12" s="97"/>
      <c r="K12" s="98" t="str">
        <f t="shared" si="0"/>
        <v/>
      </c>
      <c r="L12" s="95"/>
      <c r="M12" s="97"/>
      <c r="N12" s="98" t="str">
        <f t="shared" si="1"/>
        <v/>
      </c>
      <c r="O12" s="96"/>
      <c r="P12" s="95"/>
      <c r="Q12" s="97"/>
      <c r="R12" s="98" t="str">
        <f t="shared" si="2"/>
        <v/>
      </c>
      <c r="S12" s="175"/>
      <c r="T12" s="175"/>
      <c r="U12" s="174" t="str">
        <f>IFERROR(T12/$S$12,"")</f>
        <v/>
      </c>
    </row>
    <row r="13" spans="1:21" s="25" customFormat="1" ht="16.5" thickTop="1" thickBot="1" x14ac:dyDescent="0.3">
      <c r="A13" s="185"/>
      <c r="B13" s="186"/>
      <c r="C13" s="186"/>
      <c r="D13" s="186"/>
      <c r="E13" s="186"/>
      <c r="F13" s="186"/>
      <c r="G13" s="186"/>
      <c r="H13" s="186"/>
      <c r="I13" s="187"/>
      <c r="J13" s="67">
        <f>SUM(J3:J12)</f>
        <v>0</v>
      </c>
      <c r="K13" s="42">
        <f>SUM(K3:K12)</f>
        <v>0</v>
      </c>
      <c r="L13" s="41"/>
      <c r="M13" s="67">
        <f>SUM(M3:M12)</f>
        <v>0</v>
      </c>
      <c r="N13" s="42">
        <f>SUM(N3:N12)</f>
        <v>0</v>
      </c>
      <c r="O13" s="188"/>
      <c r="P13" s="189"/>
      <c r="Q13" s="67">
        <f>SUM(Q3:Q12)</f>
        <v>0</v>
      </c>
      <c r="R13" s="42">
        <f>SUM(R3:R12)</f>
        <v>0</v>
      </c>
      <c r="S13"/>
      <c r="T13"/>
      <c r="U13"/>
    </row>
    <row r="15" spans="1:21" x14ac:dyDescent="0.25">
      <c r="N15" s="44"/>
      <c r="O15" s="44"/>
      <c r="P15" s="44"/>
      <c r="Q15" s="44"/>
      <c r="R15" s="44"/>
      <c r="S15" s="44"/>
      <c r="T15" s="44"/>
      <c r="U15" s="44"/>
    </row>
    <row r="16" spans="1:21" x14ac:dyDescent="0.25">
      <c r="N16" s="183"/>
      <c r="O16" s="183"/>
      <c r="P16" s="183"/>
      <c r="Q16" s="183"/>
      <c r="R16" s="183"/>
      <c r="S16" s="183"/>
      <c r="T16" s="183"/>
      <c r="U16" s="183"/>
    </row>
    <row r="17" spans="4:21" x14ac:dyDescent="0.25">
      <c r="N17" s="182" t="s">
        <v>33</v>
      </c>
      <c r="O17" s="182"/>
      <c r="P17" s="182"/>
      <c r="Q17" s="182"/>
      <c r="R17" s="182"/>
      <c r="S17" s="182"/>
      <c r="T17" s="182"/>
      <c r="U17" s="182"/>
    </row>
    <row r="18" spans="4:21" x14ac:dyDescent="0.25">
      <c r="N18" s="45"/>
      <c r="O18" s="45"/>
      <c r="P18" s="45"/>
      <c r="Q18" s="45"/>
      <c r="R18" s="45"/>
      <c r="S18" s="45"/>
      <c r="T18" s="45"/>
      <c r="U18" s="45"/>
    </row>
    <row r="19" spans="4:21" x14ac:dyDescent="0.25">
      <c r="N19" s="46"/>
      <c r="O19" s="46"/>
      <c r="P19" s="46"/>
      <c r="Q19" s="46" t="s">
        <v>186</v>
      </c>
      <c r="R19" s="46"/>
      <c r="S19" s="46"/>
      <c r="T19" s="46"/>
      <c r="U19" s="46"/>
    </row>
    <row r="20" spans="4:21" x14ac:dyDescent="0.25">
      <c r="N20" s="46"/>
      <c r="O20" s="46"/>
      <c r="P20" s="46"/>
      <c r="Q20" s="46"/>
      <c r="R20" s="46"/>
      <c r="S20" s="46"/>
      <c r="T20" s="46"/>
      <c r="U20" s="46"/>
    </row>
    <row r="21" spans="4:21" x14ac:dyDescent="0.25">
      <c r="N21" s="46"/>
      <c r="O21" s="46"/>
      <c r="P21" s="46"/>
      <c r="Q21" s="46"/>
      <c r="R21" s="46"/>
      <c r="S21" s="46"/>
      <c r="T21" s="46"/>
      <c r="U21" s="46"/>
    </row>
    <row r="22" spans="4:21" x14ac:dyDescent="0.25">
      <c r="N22" s="184" t="s">
        <v>35</v>
      </c>
      <c r="O22" s="184"/>
      <c r="P22" s="184"/>
      <c r="Q22" s="184"/>
      <c r="R22" s="184"/>
      <c r="S22" s="184"/>
      <c r="T22" s="184"/>
      <c r="U22" s="184"/>
    </row>
    <row r="23" spans="4:21" x14ac:dyDescent="0.25">
      <c r="N23" s="184" t="s">
        <v>187</v>
      </c>
      <c r="O23" s="184"/>
      <c r="P23" s="184"/>
      <c r="Q23" s="184"/>
      <c r="R23" s="184"/>
      <c r="S23" s="184"/>
      <c r="T23" s="184"/>
      <c r="U23" s="184"/>
    </row>
    <row r="26" spans="4:21" x14ac:dyDescent="0.25">
      <c r="D26"/>
      <c r="E26"/>
    </row>
    <row r="27" spans="4:21" x14ac:dyDescent="0.25">
      <c r="D27"/>
      <c r="E27"/>
      <c r="H27"/>
      <c r="I27"/>
    </row>
    <row r="28" spans="4:21" x14ac:dyDescent="0.25">
      <c r="D28"/>
      <c r="E28"/>
      <c r="H28"/>
      <c r="I28"/>
    </row>
    <row r="29" spans="4:21" x14ac:dyDescent="0.25">
      <c r="D29"/>
      <c r="E29"/>
      <c r="H29"/>
      <c r="I29"/>
    </row>
    <row r="30" spans="4:21" x14ac:dyDescent="0.25">
      <c r="H30"/>
      <c r="I30"/>
    </row>
    <row r="31" spans="4:21" x14ac:dyDescent="0.25">
      <c r="H31"/>
      <c r="I31"/>
    </row>
    <row r="32" spans="4:21" x14ac:dyDescent="0.25">
      <c r="H32"/>
      <c r="I32"/>
    </row>
    <row r="33" spans="8:9" x14ac:dyDescent="0.25">
      <c r="H33"/>
      <c r="I33"/>
    </row>
    <row r="34" spans="8:9" x14ac:dyDescent="0.25">
      <c r="H34"/>
      <c r="I34"/>
    </row>
    <row r="35" spans="8:9" x14ac:dyDescent="0.25">
      <c r="H35"/>
      <c r="I35"/>
    </row>
    <row r="36" spans="8:9" x14ac:dyDescent="0.25">
      <c r="H36"/>
      <c r="I36"/>
    </row>
  </sheetData>
  <mergeCells count="25">
    <mergeCell ref="N17:U17"/>
    <mergeCell ref="N16:U16"/>
    <mergeCell ref="N22:U22"/>
    <mergeCell ref="N23:U23"/>
    <mergeCell ref="A13:I13"/>
    <mergeCell ref="O13:P13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P1:P2"/>
    <mergeCell ref="Q1:Q2"/>
    <mergeCell ref="R1:R2"/>
    <mergeCell ref="S1:U1"/>
    <mergeCell ref="K1:K2"/>
    <mergeCell ref="L1:L2"/>
    <mergeCell ref="M1:M2"/>
    <mergeCell ref="N1:N2"/>
    <mergeCell ref="O1:O2"/>
  </mergeCells>
  <dataValidations count="2">
    <dataValidation allowBlank="1" showInputMessage="1" showErrorMessage="1" prompt="Voditi računa da je suma svih suvlasničkih udjela jednaka kao ukupna korisna površina zgrade navedena u listu 1 i listu 3 ovog Obrasca" sqref="J3:J12" xr:uid="{0D962DE5-1AA3-47AA-A94F-F2FD6BC8D9B8}"/>
    <dataValidation allowBlank="1" showInputMessage="1" showErrorMessage="1" prompt="računa se kao vremenski udio pomoćne gospodarske djelatnosti u ukupnom vremenskom kapacitetu zgrade" sqref="O3:O12 U3:U12" xr:uid="{38C9B5DD-9B80-49CE-9A5B-2CA4804722EA}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6F2565-AED4-402D-BFDC-C7D4463DA350}">
          <x14:formula1>
            <xm:f>List1!$A$159:$A$164</xm:f>
          </x14:formula1>
          <xm:sqref>F3:F12</xm:sqref>
        </x14:dataValidation>
        <x14:dataValidation type="list" allowBlank="1" showInputMessage="1" showErrorMessage="1" xr:uid="{1CF4B3FB-5300-4D68-9BBA-F95C271179E6}">
          <x14:formula1>
            <xm:f>List1!$A$154:$A$156</xm:f>
          </x14:formula1>
          <xm:sqref>L3:L12 P3:P12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F166"/>
  <sheetViews>
    <sheetView view="pageBreakPreview" topLeftCell="A144" zoomScale="115" zoomScaleNormal="115" zoomScaleSheetLayoutView="115" workbookViewId="0">
      <selection activeCell="D154" sqref="D154"/>
    </sheetView>
  </sheetViews>
  <sheetFormatPr defaultColWidth="9.140625" defaultRowHeight="18" customHeight="1" x14ac:dyDescent="0.25"/>
  <cols>
    <col min="1" max="1" width="48.140625" style="4" customWidth="1"/>
    <col min="2" max="2" width="51" style="31" customWidth="1"/>
    <col min="3" max="3" width="14.7109375" style="1" customWidth="1"/>
    <col min="4" max="4" width="9.140625" style="1"/>
    <col min="5" max="5" width="35" style="1" customWidth="1"/>
    <col min="6" max="16384" width="9.140625" style="1"/>
  </cols>
  <sheetData>
    <row r="1" spans="1:6" s="7" customFormat="1" ht="159" customHeight="1" x14ac:dyDescent="0.2">
      <c r="A1" s="54"/>
      <c r="B1" s="55"/>
    </row>
    <row r="2" spans="1:6" s="7" customFormat="1" ht="44.25" customHeight="1" x14ac:dyDescent="0.2">
      <c r="A2" s="56"/>
      <c r="B2" s="57"/>
    </row>
    <row r="3" spans="1:6" s="7" customFormat="1" ht="19.5" x14ac:dyDescent="0.2">
      <c r="A3" s="269" t="s">
        <v>0</v>
      </c>
      <c r="B3" s="270"/>
      <c r="C3" s="8"/>
      <c r="D3" s="8"/>
      <c r="E3" s="8"/>
      <c r="F3" s="8"/>
    </row>
    <row r="4" spans="1:6" s="7" customFormat="1" ht="45" customHeight="1" x14ac:dyDescent="0.4">
      <c r="A4" s="218"/>
      <c r="B4" s="219"/>
      <c r="C4" s="11"/>
      <c r="D4" s="11"/>
      <c r="E4" s="11"/>
      <c r="F4" s="11"/>
    </row>
    <row r="5" spans="1:6" s="7" customFormat="1" ht="33" customHeight="1" x14ac:dyDescent="0.2">
      <c r="A5" s="207" t="s">
        <v>375</v>
      </c>
      <c r="B5" s="208"/>
    </row>
    <row r="6" spans="1:6" s="7" customFormat="1" ht="30.75" customHeight="1" x14ac:dyDescent="0.2">
      <c r="A6" s="207"/>
      <c r="B6" s="208"/>
    </row>
    <row r="7" spans="1:6" s="7" customFormat="1" ht="30" customHeight="1" x14ac:dyDescent="0.2">
      <c r="A7" s="214" t="s">
        <v>1</v>
      </c>
      <c r="B7" s="215"/>
      <c r="C7" s="10"/>
      <c r="D7" s="10"/>
      <c r="E7" s="10"/>
      <c r="F7" s="10"/>
    </row>
    <row r="8" spans="1:6" s="7" customFormat="1" ht="30.75" customHeight="1" x14ac:dyDescent="0.2">
      <c r="A8" s="214" t="s">
        <v>188</v>
      </c>
      <c r="B8" s="215"/>
      <c r="C8" s="9"/>
      <c r="D8" s="9"/>
      <c r="E8" s="9"/>
      <c r="F8" s="9"/>
    </row>
    <row r="9" spans="1:6" s="7" customFormat="1" ht="30" customHeight="1" x14ac:dyDescent="0.2">
      <c r="A9" s="60"/>
      <c r="B9" s="100"/>
      <c r="C9" s="10"/>
      <c r="D9" s="10"/>
      <c r="E9" s="10"/>
      <c r="F9" s="10"/>
    </row>
    <row r="10" spans="1:6" s="7" customFormat="1" ht="30" customHeight="1" x14ac:dyDescent="0.2">
      <c r="A10" s="60"/>
      <c r="B10" s="100"/>
      <c r="C10" s="10"/>
      <c r="D10" s="10"/>
      <c r="E10" s="10"/>
      <c r="F10" s="10"/>
    </row>
    <row r="11" spans="1:6" s="7" customFormat="1" ht="266.25" customHeight="1" x14ac:dyDescent="0.25">
      <c r="A11" s="281" t="s">
        <v>368</v>
      </c>
      <c r="B11" s="282"/>
      <c r="C11" s="8"/>
      <c r="D11" s="8"/>
      <c r="E11" s="8"/>
      <c r="F11" s="8"/>
    </row>
    <row r="12" spans="1:6" s="7" customFormat="1" ht="20.25" thickBot="1" x14ac:dyDescent="0.25">
      <c r="A12" s="192" t="s">
        <v>4</v>
      </c>
      <c r="B12" s="193"/>
      <c r="C12" s="8"/>
      <c r="D12" s="8"/>
      <c r="E12" s="8"/>
      <c r="F12" s="8"/>
    </row>
    <row r="13" spans="1:6" s="2" customFormat="1" ht="15.75" thickBot="1" x14ac:dyDescent="0.25">
      <c r="A13" s="99" t="s">
        <v>189</v>
      </c>
      <c r="B13" s="101"/>
      <c r="C13" s="3"/>
    </row>
    <row r="14" spans="1:6" s="2" customFormat="1" ht="25.5" x14ac:dyDescent="0.2">
      <c r="A14" s="141" t="s">
        <v>190</v>
      </c>
      <c r="B14" s="142"/>
      <c r="C14" s="20"/>
    </row>
    <row r="15" spans="1:6" s="2" customFormat="1" ht="12.75" x14ac:dyDescent="0.2">
      <c r="A15" s="65" t="s">
        <v>191</v>
      </c>
      <c r="B15" s="38"/>
      <c r="C15" s="20"/>
    </row>
    <row r="16" spans="1:6" s="2" customFormat="1" ht="12.75" x14ac:dyDescent="0.2">
      <c r="A16" s="64" t="s">
        <v>379</v>
      </c>
      <c r="B16" s="124"/>
      <c r="C16" s="20"/>
    </row>
    <row r="17" spans="1:3" s="2" customFormat="1" ht="12.75" x14ac:dyDescent="0.2">
      <c r="A17" s="139" t="s">
        <v>380</v>
      </c>
      <c r="B17" s="140"/>
      <c r="C17" s="3"/>
    </row>
    <row r="18" spans="1:3" s="2" customFormat="1" ht="18" customHeight="1" x14ac:dyDescent="0.2">
      <c r="A18" s="264" t="s">
        <v>381</v>
      </c>
      <c r="B18" s="68"/>
      <c r="C18" s="3"/>
    </row>
    <row r="19" spans="1:3" s="2" customFormat="1" ht="59.25" customHeight="1" x14ac:dyDescent="0.2">
      <c r="A19" s="264"/>
      <c r="B19" s="138"/>
      <c r="C19" s="3"/>
    </row>
    <row r="20" spans="1:3" s="2" customFormat="1" ht="18.75" customHeight="1" x14ac:dyDescent="0.2">
      <c r="A20" s="209" t="s">
        <v>382</v>
      </c>
      <c r="B20" s="49"/>
      <c r="C20" s="3"/>
    </row>
    <row r="21" spans="1:3" s="2" customFormat="1" ht="86.25" customHeight="1" x14ac:dyDescent="0.2">
      <c r="A21" s="211"/>
      <c r="B21" s="137"/>
      <c r="C21" s="3"/>
    </row>
    <row r="22" spans="1:3" s="2" customFormat="1" ht="37.5" customHeight="1" thickBot="1" x14ac:dyDescent="0.25">
      <c r="A22" s="144" t="s">
        <v>389</v>
      </c>
      <c r="B22" s="145"/>
      <c r="C22" s="3"/>
    </row>
    <row r="23" spans="1:3" s="2" customFormat="1" ht="15.75" thickBot="1" x14ac:dyDescent="0.25">
      <c r="A23" s="99" t="s">
        <v>192</v>
      </c>
      <c r="B23" s="143"/>
      <c r="C23" s="3"/>
    </row>
    <row r="24" spans="1:3" s="2" customFormat="1" ht="15.75" customHeight="1" x14ac:dyDescent="0.2">
      <c r="A24" s="135" t="s">
        <v>193</v>
      </c>
      <c r="B24" s="36"/>
      <c r="C24" s="3"/>
    </row>
    <row r="25" spans="1:3" s="2" customFormat="1" ht="32.25" customHeight="1" x14ac:dyDescent="0.2">
      <c r="A25" s="133" t="s">
        <v>194</v>
      </c>
      <c r="B25" s="134"/>
      <c r="C25" s="3"/>
    </row>
    <row r="26" spans="1:3" s="2" customFormat="1" ht="12.75" x14ac:dyDescent="0.25">
      <c r="A26" s="102" t="s">
        <v>195</v>
      </c>
      <c r="B26" s="37"/>
    </row>
    <row r="27" spans="1:3" s="2" customFormat="1" ht="15.75" customHeight="1" x14ac:dyDescent="0.25">
      <c r="A27" s="234" t="s">
        <v>196</v>
      </c>
      <c r="B27" s="35"/>
    </row>
    <row r="28" spans="1:3" s="2" customFormat="1" ht="28.5" customHeight="1" x14ac:dyDescent="0.25">
      <c r="A28" s="235"/>
      <c r="B28" s="35"/>
    </row>
    <row r="29" spans="1:3" s="2" customFormat="1" ht="16.5" customHeight="1" x14ac:dyDescent="0.25">
      <c r="A29" s="236" t="s">
        <v>197</v>
      </c>
      <c r="B29" s="36"/>
    </row>
    <row r="30" spans="1:3" s="2" customFormat="1" ht="25.5" customHeight="1" x14ac:dyDescent="0.25">
      <c r="A30" s="237"/>
      <c r="B30" s="36"/>
    </row>
    <row r="31" spans="1:3" s="2" customFormat="1" ht="15.75" customHeight="1" x14ac:dyDescent="0.25">
      <c r="A31" s="234" t="s">
        <v>198</v>
      </c>
      <c r="B31" s="35"/>
    </row>
    <row r="32" spans="1:3" s="2" customFormat="1" ht="34.5" customHeight="1" x14ac:dyDescent="0.25">
      <c r="A32" s="235"/>
      <c r="B32" s="35"/>
    </row>
    <row r="33" spans="1:5" s="2" customFormat="1" ht="19.5" customHeight="1" x14ac:dyDescent="0.25">
      <c r="A33" s="236" t="s">
        <v>383</v>
      </c>
      <c r="B33" s="36"/>
    </row>
    <row r="34" spans="1:5" s="2" customFormat="1" ht="56.25" customHeight="1" thickBot="1" x14ac:dyDescent="0.3">
      <c r="A34" s="238"/>
      <c r="B34" s="128"/>
    </row>
    <row r="35" spans="1:5" s="2" customFormat="1" ht="15" thickBot="1" x14ac:dyDescent="0.3">
      <c r="A35" s="99" t="s">
        <v>199</v>
      </c>
      <c r="B35" s="136"/>
    </row>
    <row r="36" spans="1:5" s="2" customFormat="1" ht="21" customHeight="1" x14ac:dyDescent="0.25">
      <c r="A36" s="239" t="s">
        <v>384</v>
      </c>
      <c r="B36" s="129"/>
    </row>
    <row r="37" spans="1:5" s="2" customFormat="1" ht="56.25" customHeight="1" x14ac:dyDescent="0.25">
      <c r="A37" s="235"/>
      <c r="B37" s="137"/>
    </row>
    <row r="38" spans="1:5" s="2" customFormat="1" ht="17.25" customHeight="1" x14ac:dyDescent="0.25">
      <c r="A38" s="236" t="s">
        <v>385</v>
      </c>
      <c r="B38" s="36"/>
    </row>
    <row r="39" spans="1:5" s="2" customFormat="1" ht="54.75" customHeight="1" x14ac:dyDescent="0.25">
      <c r="A39" s="237"/>
      <c r="B39" s="138"/>
    </row>
    <row r="40" spans="1:5" s="2" customFormat="1" ht="27" x14ac:dyDescent="0.25">
      <c r="A40" s="48" t="s">
        <v>200</v>
      </c>
      <c r="B40" s="122">
        <f>B38-B36</f>
        <v>0</v>
      </c>
    </row>
    <row r="41" spans="1:5" s="2" customFormat="1" ht="27.75" thickBot="1" x14ac:dyDescent="0.3">
      <c r="A41" s="50" t="s">
        <v>201</v>
      </c>
      <c r="B41" s="123" t="str">
        <f>IFERROR(-(B40/B36),"0,00%")</f>
        <v>0,00%</v>
      </c>
    </row>
    <row r="42" spans="1:5" s="2" customFormat="1" ht="15" thickBot="1" x14ac:dyDescent="0.3">
      <c r="A42" s="99" t="s">
        <v>202</v>
      </c>
      <c r="B42" s="136"/>
    </row>
    <row r="43" spans="1:5" s="2" customFormat="1" ht="15" customHeight="1" x14ac:dyDescent="0.25">
      <c r="A43" s="239" t="s">
        <v>386</v>
      </c>
      <c r="B43" s="35"/>
      <c r="E43"/>
    </row>
    <row r="44" spans="1:5" s="2" customFormat="1" ht="54" customHeight="1" x14ac:dyDescent="0.25">
      <c r="A44" s="235"/>
      <c r="B44" s="137"/>
      <c r="E44"/>
    </row>
    <row r="45" spans="1:5" s="2" customFormat="1" ht="16.5" customHeight="1" x14ac:dyDescent="0.25">
      <c r="A45" s="236" t="s">
        <v>387</v>
      </c>
      <c r="B45" s="36"/>
      <c r="E45"/>
    </row>
    <row r="46" spans="1:5" s="2" customFormat="1" ht="53.25" customHeight="1" x14ac:dyDescent="0.25">
      <c r="A46" s="237"/>
      <c r="B46" s="138"/>
      <c r="E46"/>
    </row>
    <row r="47" spans="1:5" s="2" customFormat="1" ht="25.5" x14ac:dyDescent="0.25">
      <c r="A47" s="48" t="s">
        <v>203</v>
      </c>
      <c r="B47" s="122">
        <f>B45-B43</f>
        <v>0</v>
      </c>
      <c r="E47"/>
    </row>
    <row r="48" spans="1:5" s="2" customFormat="1" ht="15.75" thickBot="1" x14ac:dyDescent="0.3">
      <c r="A48" s="50" t="s">
        <v>204</v>
      </c>
      <c r="B48" s="123" t="str">
        <f>IFERROR(-(B47/B43),"0,00%")</f>
        <v>0,00%</v>
      </c>
      <c r="E48"/>
    </row>
    <row r="49" spans="1:5" s="2" customFormat="1" ht="15" thickBot="1" x14ac:dyDescent="0.3">
      <c r="A49" s="99" t="s">
        <v>205</v>
      </c>
      <c r="B49" s="136"/>
    </row>
    <row r="50" spans="1:5" s="2" customFormat="1" ht="18" customHeight="1" x14ac:dyDescent="0.25">
      <c r="A50" s="240" t="s">
        <v>206</v>
      </c>
      <c r="B50" s="125"/>
      <c r="E50"/>
    </row>
    <row r="51" spans="1:5" s="2" customFormat="1" ht="54.75" customHeight="1" x14ac:dyDescent="0.25">
      <c r="A51" s="241"/>
      <c r="B51" s="137"/>
      <c r="E51"/>
    </row>
    <row r="52" spans="1:5" s="2" customFormat="1" ht="18.75" customHeight="1" x14ac:dyDescent="0.25">
      <c r="A52" s="242" t="s">
        <v>207</v>
      </c>
      <c r="B52" s="126"/>
      <c r="E52"/>
    </row>
    <row r="53" spans="1:5" s="2" customFormat="1" ht="57" customHeight="1" x14ac:dyDescent="0.25">
      <c r="A53" s="243"/>
      <c r="B53" s="138"/>
      <c r="E53"/>
    </row>
    <row r="54" spans="1:5" s="2" customFormat="1" ht="27.75" customHeight="1" thickBot="1" x14ac:dyDescent="0.3">
      <c r="A54" s="103" t="s">
        <v>208</v>
      </c>
      <c r="B54" s="127">
        <f>B52-B50</f>
        <v>0</v>
      </c>
      <c r="E54"/>
    </row>
    <row r="55" spans="1:5" s="2" customFormat="1" ht="19.5" customHeight="1" thickBot="1" x14ac:dyDescent="0.3">
      <c r="A55" s="212" t="s">
        <v>209</v>
      </c>
      <c r="B55" s="213"/>
    </row>
    <row r="56" spans="1:5" s="2" customFormat="1" ht="20.25" customHeight="1" x14ac:dyDescent="0.25">
      <c r="A56" s="244" t="s">
        <v>210</v>
      </c>
      <c r="B56" s="36"/>
    </row>
    <row r="57" spans="1:5" s="2" customFormat="1" ht="51" customHeight="1" x14ac:dyDescent="0.25">
      <c r="A57" s="243"/>
      <c r="B57" s="138"/>
    </row>
    <row r="58" spans="1:5" s="2" customFormat="1" ht="21.75" customHeight="1" x14ac:dyDescent="0.25">
      <c r="A58" s="265" t="s">
        <v>211</v>
      </c>
      <c r="B58" s="130"/>
    </row>
    <row r="59" spans="1:5" s="2" customFormat="1" ht="61.5" customHeight="1" x14ac:dyDescent="0.25">
      <c r="A59" s="241"/>
      <c r="B59" s="137"/>
    </row>
    <row r="60" spans="1:5" s="2" customFormat="1" ht="27.75" customHeight="1" x14ac:dyDescent="0.25">
      <c r="A60" s="64" t="s">
        <v>212</v>
      </c>
      <c r="B60" s="131">
        <f>B58-B56</f>
        <v>0</v>
      </c>
    </row>
    <row r="61" spans="1:5" s="2" customFormat="1" ht="15" thickBot="1" x14ac:dyDescent="0.3">
      <c r="A61" s="103" t="s">
        <v>213</v>
      </c>
      <c r="B61" s="132" t="str">
        <f>IFERROR(-(B60/B56),"0%")</f>
        <v>0%</v>
      </c>
    </row>
    <row r="62" spans="1:5" s="2" customFormat="1" ht="14.25" x14ac:dyDescent="0.25">
      <c r="A62" s="283" t="s">
        <v>214</v>
      </c>
      <c r="B62" s="284"/>
    </row>
    <row r="63" spans="1:5" s="2" customFormat="1" ht="25.5" x14ac:dyDescent="0.25">
      <c r="A63" s="50" t="s">
        <v>428</v>
      </c>
      <c r="B63" s="124"/>
    </row>
    <row r="64" spans="1:5" s="2" customFormat="1" ht="20.25" customHeight="1" x14ac:dyDescent="0.25">
      <c r="A64" s="245" t="s">
        <v>423</v>
      </c>
      <c r="B64" s="246"/>
    </row>
    <row r="65" spans="1:2" s="2" customFormat="1" ht="12.75" x14ac:dyDescent="0.25">
      <c r="A65" s="160" t="s">
        <v>410</v>
      </c>
      <c r="B65" s="167"/>
    </row>
    <row r="66" spans="1:2" s="2" customFormat="1" ht="12.75" x14ac:dyDescent="0.25">
      <c r="A66" s="160" t="s">
        <v>408</v>
      </c>
      <c r="B66" s="167"/>
    </row>
    <row r="67" spans="1:2" s="2" customFormat="1" ht="12.75" x14ac:dyDescent="0.25">
      <c r="A67" s="160" t="s">
        <v>409</v>
      </c>
      <c r="B67" s="35"/>
    </row>
    <row r="68" spans="1:2" s="2" customFormat="1" ht="12.75" x14ac:dyDescent="0.25">
      <c r="A68" s="159" t="s">
        <v>411</v>
      </c>
      <c r="B68" s="124"/>
    </row>
    <row r="69" spans="1:2" s="2" customFormat="1" ht="12.75" x14ac:dyDescent="0.25">
      <c r="A69" s="159" t="s">
        <v>412</v>
      </c>
      <c r="B69" s="124"/>
    </row>
    <row r="70" spans="1:2" s="2" customFormat="1" ht="12.75" x14ac:dyDescent="0.25">
      <c r="A70" s="159" t="s">
        <v>413</v>
      </c>
      <c r="B70" s="36"/>
    </row>
    <row r="71" spans="1:2" s="2" customFormat="1" ht="12.75" x14ac:dyDescent="0.25">
      <c r="A71" s="160" t="s">
        <v>414</v>
      </c>
      <c r="B71" s="167"/>
    </row>
    <row r="72" spans="1:2" s="2" customFormat="1" ht="12.75" x14ac:dyDescent="0.25">
      <c r="A72" s="160" t="s">
        <v>415</v>
      </c>
      <c r="B72" s="167"/>
    </row>
    <row r="73" spans="1:2" s="2" customFormat="1" ht="12.75" x14ac:dyDescent="0.25">
      <c r="A73" s="160" t="s">
        <v>416</v>
      </c>
      <c r="B73" s="35"/>
    </row>
    <row r="74" spans="1:2" s="2" customFormat="1" ht="12.75" x14ac:dyDescent="0.25">
      <c r="A74" s="159" t="s">
        <v>417</v>
      </c>
      <c r="B74" s="124"/>
    </row>
    <row r="75" spans="1:2" s="2" customFormat="1" ht="12.75" x14ac:dyDescent="0.25">
      <c r="A75" s="159" t="s">
        <v>418</v>
      </c>
      <c r="B75" s="124"/>
    </row>
    <row r="76" spans="1:2" s="2" customFormat="1" ht="12.75" x14ac:dyDescent="0.25">
      <c r="A76" s="159" t="s">
        <v>419</v>
      </c>
      <c r="B76" s="36"/>
    </row>
    <row r="77" spans="1:2" s="2" customFormat="1" ht="12.75" x14ac:dyDescent="0.25">
      <c r="A77" s="160" t="s">
        <v>420</v>
      </c>
      <c r="B77" s="167"/>
    </row>
    <row r="78" spans="1:2" s="2" customFormat="1" ht="12.75" x14ac:dyDescent="0.25">
      <c r="A78" s="160" t="s">
        <v>421</v>
      </c>
      <c r="B78" s="167"/>
    </row>
    <row r="79" spans="1:2" s="2" customFormat="1" ht="12.75" x14ac:dyDescent="0.25">
      <c r="A79" s="160" t="s">
        <v>422</v>
      </c>
      <c r="B79" s="35"/>
    </row>
    <row r="80" spans="1:2" s="2" customFormat="1" ht="15" customHeight="1" x14ac:dyDescent="0.25">
      <c r="A80" s="258"/>
      <c r="B80" s="259"/>
    </row>
    <row r="81" spans="1:4" s="2" customFormat="1" ht="63.75" x14ac:dyDescent="0.25">
      <c r="A81" s="50" t="s">
        <v>215</v>
      </c>
      <c r="B81" s="124"/>
    </row>
    <row r="82" spans="1:4" s="2" customFormat="1" ht="38.25" x14ac:dyDescent="0.25">
      <c r="A82" s="51" t="s">
        <v>390</v>
      </c>
      <c r="B82" s="49"/>
    </row>
    <row r="83" spans="1:4" s="2" customFormat="1" ht="18" customHeight="1" x14ac:dyDescent="0.25">
      <c r="A83" s="236" t="s">
        <v>391</v>
      </c>
      <c r="B83" s="68"/>
    </row>
    <row r="84" spans="1:4" s="2" customFormat="1" ht="70.5" customHeight="1" x14ac:dyDescent="0.25">
      <c r="A84" s="237"/>
      <c r="B84" s="104"/>
    </row>
    <row r="85" spans="1:4" s="2" customFormat="1" ht="51" x14ac:dyDescent="0.25">
      <c r="A85" s="51" t="s">
        <v>441</v>
      </c>
      <c r="B85" s="105"/>
    </row>
    <row r="86" spans="1:4" s="2" customFormat="1" ht="15" x14ac:dyDescent="0.3">
      <c r="A86" s="236" t="s">
        <v>216</v>
      </c>
      <c r="B86" s="68"/>
      <c r="C86" s="5"/>
      <c r="D86" s="5"/>
    </row>
    <row r="87" spans="1:4" s="2" customFormat="1" ht="65.25" customHeight="1" thickBot="1" x14ac:dyDescent="0.35">
      <c r="A87" s="238"/>
      <c r="B87" s="106"/>
      <c r="C87" s="6"/>
      <c r="D87" s="5"/>
    </row>
    <row r="88" spans="1:4" s="2" customFormat="1" ht="15.75" thickBot="1" x14ac:dyDescent="0.35">
      <c r="A88" s="212" t="s">
        <v>217</v>
      </c>
      <c r="B88" s="213"/>
      <c r="C88" s="6"/>
      <c r="D88" s="5"/>
    </row>
    <row r="89" spans="1:4" s="2" customFormat="1" ht="15" x14ac:dyDescent="0.3">
      <c r="A89" s="260" t="s">
        <v>392</v>
      </c>
      <c r="B89" s="261"/>
      <c r="C89" s="6"/>
      <c r="D89" s="5"/>
    </row>
    <row r="90" spans="1:4" s="2" customFormat="1" ht="43.5" customHeight="1" x14ac:dyDescent="0.3">
      <c r="A90" s="236" t="s">
        <v>393</v>
      </c>
      <c r="B90" s="262"/>
      <c r="C90" s="6"/>
      <c r="D90" s="5"/>
    </row>
    <row r="91" spans="1:4" s="2" customFormat="1" ht="107.25" customHeight="1" x14ac:dyDescent="0.3">
      <c r="A91" s="237"/>
      <c r="B91" s="263"/>
      <c r="C91" s="6"/>
      <c r="D91" s="5"/>
    </row>
    <row r="92" spans="1:4" s="2" customFormat="1" ht="17.25" customHeight="1" x14ac:dyDescent="0.3">
      <c r="A92" s="266" t="s">
        <v>394</v>
      </c>
      <c r="B92" s="176"/>
      <c r="C92" s="6"/>
      <c r="D92" s="5"/>
    </row>
    <row r="93" spans="1:4" s="2" customFormat="1" ht="61.5" customHeight="1" x14ac:dyDescent="0.3">
      <c r="A93" s="267"/>
      <c r="B93" s="232"/>
      <c r="C93" s="6"/>
      <c r="D93" s="5"/>
    </row>
    <row r="94" spans="1:4" s="2" customFormat="1" ht="90.75" customHeight="1" thickBot="1" x14ac:dyDescent="0.35">
      <c r="A94" s="268"/>
      <c r="B94" s="233"/>
      <c r="C94" s="6"/>
      <c r="D94" s="5"/>
    </row>
    <row r="95" spans="1:4" s="2" customFormat="1" ht="21" customHeight="1" thickBot="1" x14ac:dyDescent="0.35">
      <c r="A95" s="279" t="s">
        <v>395</v>
      </c>
      <c r="B95" s="280"/>
      <c r="C95" s="6"/>
      <c r="D95" s="5"/>
    </row>
    <row r="96" spans="1:4" s="2" customFormat="1" ht="15" x14ac:dyDescent="0.25">
      <c r="A96" s="276" t="s">
        <v>396</v>
      </c>
      <c r="B96" s="107"/>
      <c r="D96" s="6"/>
    </row>
    <row r="97" spans="1:3" s="2" customFormat="1" ht="12.75" x14ac:dyDescent="0.25">
      <c r="A97" s="276"/>
      <c r="B97" s="107"/>
    </row>
    <row r="98" spans="1:3" s="2" customFormat="1" ht="12.75" x14ac:dyDescent="0.25">
      <c r="A98" s="276"/>
      <c r="B98" s="107"/>
    </row>
    <row r="99" spans="1:3" s="2" customFormat="1" ht="12.75" customHeight="1" x14ac:dyDescent="0.25">
      <c r="A99" s="276"/>
      <c r="B99" s="107"/>
    </row>
    <row r="100" spans="1:3" s="2" customFormat="1" ht="12.75" x14ac:dyDescent="0.25">
      <c r="A100" s="276"/>
      <c r="B100" s="107"/>
    </row>
    <row r="101" spans="1:3" s="2" customFormat="1" ht="12.75" x14ac:dyDescent="0.25">
      <c r="A101" s="276"/>
      <c r="B101" s="107"/>
    </row>
    <row r="102" spans="1:3" s="2" customFormat="1" ht="12.75" x14ac:dyDescent="0.25">
      <c r="A102" s="276"/>
      <c r="B102" s="107"/>
    </row>
    <row r="103" spans="1:3" s="2" customFormat="1" ht="12.75" x14ac:dyDescent="0.25">
      <c r="A103" s="276"/>
      <c r="B103" s="107"/>
    </row>
    <row r="104" spans="1:3" s="2" customFormat="1" ht="12.75" x14ac:dyDescent="0.25">
      <c r="A104" s="276"/>
      <c r="B104" s="107"/>
    </row>
    <row r="105" spans="1:3" s="2" customFormat="1" ht="12.75" x14ac:dyDescent="0.25">
      <c r="A105" s="276"/>
      <c r="B105" s="148"/>
      <c r="C105" s="1"/>
    </row>
    <row r="106" spans="1:3" ht="12.75" x14ac:dyDescent="0.25">
      <c r="A106" s="273" t="s">
        <v>397</v>
      </c>
      <c r="B106" s="108"/>
    </row>
    <row r="107" spans="1:3" ht="12.75" x14ac:dyDescent="0.25">
      <c r="A107" s="274" t="s">
        <v>218</v>
      </c>
      <c r="B107" s="109"/>
    </row>
    <row r="108" spans="1:3" ht="12.75" x14ac:dyDescent="0.25">
      <c r="A108" s="274" t="s">
        <v>219</v>
      </c>
      <c r="B108" s="109"/>
    </row>
    <row r="109" spans="1:3" ht="12.75" x14ac:dyDescent="0.25">
      <c r="A109" s="274" t="s">
        <v>220</v>
      </c>
      <c r="B109" s="109"/>
    </row>
    <row r="110" spans="1:3" ht="12.75" x14ac:dyDescent="0.25">
      <c r="A110" s="274" t="s">
        <v>221</v>
      </c>
      <c r="B110" s="109"/>
    </row>
    <row r="111" spans="1:3" ht="12.75" x14ac:dyDescent="0.25">
      <c r="A111" s="274" t="s">
        <v>222</v>
      </c>
      <c r="B111" s="109"/>
    </row>
    <row r="112" spans="1:3" ht="12.75" x14ac:dyDescent="0.25">
      <c r="A112" s="274" t="s">
        <v>223</v>
      </c>
      <c r="B112" s="109"/>
    </row>
    <row r="113" spans="1:2" ht="12.75" x14ac:dyDescent="0.25">
      <c r="A113" s="274" t="s">
        <v>224</v>
      </c>
      <c r="B113" s="109"/>
    </row>
    <row r="114" spans="1:2" ht="12.75" x14ac:dyDescent="0.25">
      <c r="A114" s="275" t="s">
        <v>398</v>
      </c>
      <c r="B114" s="110"/>
    </row>
    <row r="115" spans="1:2" ht="12.75" x14ac:dyDescent="0.25">
      <c r="A115" s="276" t="s">
        <v>225</v>
      </c>
      <c r="B115" s="111"/>
    </row>
    <row r="116" spans="1:2" ht="12.75" x14ac:dyDescent="0.25">
      <c r="A116" s="276" t="s">
        <v>226</v>
      </c>
      <c r="B116" s="111"/>
    </row>
    <row r="117" spans="1:2" ht="12.75" x14ac:dyDescent="0.25">
      <c r="A117" s="276" t="s">
        <v>227</v>
      </c>
      <c r="B117" s="111"/>
    </row>
    <row r="118" spans="1:2" ht="12.75" x14ac:dyDescent="0.25">
      <c r="A118" s="276" t="s">
        <v>228</v>
      </c>
      <c r="B118" s="111"/>
    </row>
    <row r="119" spans="1:2" ht="12.75" x14ac:dyDescent="0.25">
      <c r="A119" s="276" t="s">
        <v>229</v>
      </c>
      <c r="B119" s="111"/>
    </row>
    <row r="120" spans="1:2" ht="12.75" x14ac:dyDescent="0.25">
      <c r="A120" s="276" t="s">
        <v>230</v>
      </c>
      <c r="B120" s="111"/>
    </row>
    <row r="121" spans="1:2" ht="12.75" x14ac:dyDescent="0.25">
      <c r="A121" s="276" t="s">
        <v>231</v>
      </c>
      <c r="B121" s="111"/>
    </row>
    <row r="122" spans="1:2" ht="30" customHeight="1" x14ac:dyDescent="0.25">
      <c r="A122" s="277" t="s">
        <v>399</v>
      </c>
      <c r="B122" s="112"/>
    </row>
    <row r="123" spans="1:2" ht="30" customHeight="1" x14ac:dyDescent="0.25">
      <c r="A123" s="277"/>
      <c r="B123" s="113"/>
    </row>
    <row r="124" spans="1:2" ht="12.75" x14ac:dyDescent="0.25">
      <c r="A124" s="103" t="s">
        <v>400</v>
      </c>
      <c r="B124" s="49"/>
    </row>
    <row r="125" spans="1:2" ht="12.75" x14ac:dyDescent="0.25">
      <c r="A125" s="64" t="s">
        <v>401</v>
      </c>
      <c r="B125" s="68"/>
    </row>
    <row r="126" spans="1:2" ht="25.5" x14ac:dyDescent="0.25">
      <c r="A126" s="103" t="s">
        <v>402</v>
      </c>
      <c r="B126" s="49"/>
    </row>
    <row r="127" spans="1:2" ht="12.75" x14ac:dyDescent="0.25">
      <c r="A127" s="114" t="s">
        <v>403</v>
      </c>
      <c r="B127" s="68"/>
    </row>
    <row r="128" spans="1:2" ht="12.75" customHeight="1" x14ac:dyDescent="0.25">
      <c r="A128" s="248" t="s">
        <v>404</v>
      </c>
      <c r="B128" s="49"/>
    </row>
    <row r="129" spans="1:2" ht="62.25" customHeight="1" x14ac:dyDescent="0.25">
      <c r="A129" s="249"/>
      <c r="B129" s="115"/>
    </row>
    <row r="130" spans="1:2" ht="62.25" customHeight="1" x14ac:dyDescent="0.25">
      <c r="A130" s="250"/>
      <c r="B130" s="146"/>
    </row>
    <row r="131" spans="1:2" ht="15.75" customHeight="1" x14ac:dyDescent="0.25">
      <c r="A131" s="247" t="s">
        <v>405</v>
      </c>
      <c r="B131" s="68"/>
    </row>
    <row r="132" spans="1:2" ht="62.25" customHeight="1" x14ac:dyDescent="0.25">
      <c r="A132" s="247"/>
      <c r="B132" s="117"/>
    </row>
    <row r="133" spans="1:2" ht="62.25" customHeight="1" x14ac:dyDescent="0.25">
      <c r="A133" s="247"/>
      <c r="B133" s="119"/>
    </row>
    <row r="134" spans="1:2" ht="63.75" customHeight="1" x14ac:dyDescent="0.25">
      <c r="A134" s="253" t="s">
        <v>232</v>
      </c>
      <c r="B134" s="254"/>
    </row>
    <row r="135" spans="1:2" ht="14.25" customHeight="1" x14ac:dyDescent="0.25">
      <c r="A135" s="278" t="s">
        <v>406</v>
      </c>
      <c r="B135" s="118"/>
    </row>
    <row r="136" spans="1:2" ht="222" customHeight="1" x14ac:dyDescent="0.25">
      <c r="A136" s="278"/>
      <c r="B136" s="146"/>
    </row>
    <row r="137" spans="1:2" ht="87" customHeight="1" x14ac:dyDescent="0.25">
      <c r="A137" s="278"/>
      <c r="B137" s="146"/>
    </row>
    <row r="138" spans="1:2" ht="18.75" customHeight="1" x14ac:dyDescent="0.25">
      <c r="A138" s="209" t="s">
        <v>407</v>
      </c>
      <c r="B138" s="118"/>
    </row>
    <row r="139" spans="1:2" ht="99.75" customHeight="1" x14ac:dyDescent="0.25">
      <c r="A139" s="210"/>
      <c r="B139" s="146"/>
    </row>
    <row r="140" spans="1:2" ht="19.5" customHeight="1" x14ac:dyDescent="0.25">
      <c r="A140" s="211"/>
      <c r="B140" s="146"/>
    </row>
    <row r="141" spans="1:2" ht="12.75" customHeight="1" x14ac:dyDescent="0.25">
      <c r="A141" s="255" t="s">
        <v>442</v>
      </c>
      <c r="B141" s="164"/>
    </row>
    <row r="142" spans="1:2" ht="12.75" x14ac:dyDescent="0.25">
      <c r="A142" s="256"/>
      <c r="B142" s="165"/>
    </row>
    <row r="143" spans="1:2" ht="12.75" x14ac:dyDescent="0.25">
      <c r="A143" s="256"/>
      <c r="B143" s="165"/>
    </row>
    <row r="144" spans="1:2" ht="12.75" x14ac:dyDescent="0.25">
      <c r="A144" s="256"/>
      <c r="B144" s="165"/>
    </row>
    <row r="145" spans="1:2" ht="12.75" x14ac:dyDescent="0.25">
      <c r="A145" s="256"/>
      <c r="B145" s="166"/>
    </row>
    <row r="146" spans="1:2" ht="39" customHeight="1" x14ac:dyDescent="0.25">
      <c r="A146" s="257"/>
      <c r="B146" s="119"/>
    </row>
    <row r="147" spans="1:2" ht="12.75" x14ac:dyDescent="0.25">
      <c r="A147" s="271" t="s">
        <v>233</v>
      </c>
      <c r="B147" s="49"/>
    </row>
    <row r="148" spans="1:2" ht="76.5" customHeight="1" x14ac:dyDescent="0.25">
      <c r="A148" s="272"/>
      <c r="B148" s="118"/>
    </row>
    <row r="149" spans="1:2" ht="12.75" customHeight="1" x14ac:dyDescent="0.25">
      <c r="A149" s="255" t="s">
        <v>234</v>
      </c>
      <c r="B149" s="68"/>
    </row>
    <row r="150" spans="1:2" ht="69.75" customHeight="1" x14ac:dyDescent="0.25">
      <c r="A150" s="256"/>
      <c r="B150" s="117"/>
    </row>
    <row r="151" spans="1:2" ht="69.75" customHeight="1" x14ac:dyDescent="0.25">
      <c r="A151" s="257"/>
      <c r="B151" s="119"/>
    </row>
    <row r="152" spans="1:2" ht="12.75" customHeight="1" x14ac:dyDescent="0.25">
      <c r="A152" s="248" t="s">
        <v>235</v>
      </c>
      <c r="B152" s="49"/>
    </row>
    <row r="153" spans="1:2" ht="42.75" customHeight="1" x14ac:dyDescent="0.25">
      <c r="A153" s="249"/>
      <c r="B153" s="118"/>
    </row>
    <row r="154" spans="1:2" ht="70.5" customHeight="1" x14ac:dyDescent="0.25">
      <c r="A154" s="250"/>
      <c r="B154" s="146"/>
    </row>
    <row r="155" spans="1:2" ht="12.75" x14ac:dyDescent="0.25">
      <c r="A155" s="251" t="s">
        <v>236</v>
      </c>
      <c r="B155" s="68"/>
    </row>
    <row r="156" spans="1:2" ht="73.5" customHeight="1" thickBot="1" x14ac:dyDescent="0.3">
      <c r="A156" s="252"/>
      <c r="B156" s="120"/>
    </row>
    <row r="157" spans="1:2" ht="13.5" customHeight="1" x14ac:dyDescent="0.25">
      <c r="A157" s="116"/>
      <c r="B157" s="121"/>
    </row>
    <row r="158" spans="1:2" ht="30.75" customHeight="1" x14ac:dyDescent="0.2">
      <c r="A158" s="200" t="s">
        <v>32</v>
      </c>
      <c r="B158" s="201"/>
    </row>
    <row r="159" spans="1:2" ht="18" customHeight="1" x14ac:dyDescent="0.2">
      <c r="A159" s="200" t="s">
        <v>237</v>
      </c>
      <c r="B159" s="204"/>
    </row>
    <row r="160" spans="1:2" ht="18" customHeight="1" x14ac:dyDescent="0.2">
      <c r="A160" s="27"/>
      <c r="B160" s="28"/>
    </row>
    <row r="161" spans="1:2" ht="18" customHeight="1" x14ac:dyDescent="0.2">
      <c r="A161" s="27"/>
      <c r="B161" s="28"/>
    </row>
    <row r="162" spans="1:2" ht="18" customHeight="1" x14ac:dyDescent="0.25">
      <c r="A162" s="52"/>
      <c r="B162" s="53" t="s">
        <v>34</v>
      </c>
    </row>
    <row r="163" spans="1:2" ht="18" customHeight="1" x14ac:dyDescent="0.25">
      <c r="A163" s="198" t="s">
        <v>35</v>
      </c>
      <c r="B163" s="199"/>
    </row>
    <row r="164" spans="1:2" ht="18" customHeight="1" x14ac:dyDescent="0.25">
      <c r="A164" s="198"/>
      <c r="B164" s="199"/>
    </row>
    <row r="165" spans="1:2" ht="18" customHeight="1" x14ac:dyDescent="0.25">
      <c r="A165" s="202" t="s">
        <v>238</v>
      </c>
      <c r="B165" s="203"/>
    </row>
    <row r="166" spans="1:2" ht="18" customHeight="1" thickBot="1" x14ac:dyDescent="0.25">
      <c r="A166" s="190"/>
      <c r="B166" s="191"/>
    </row>
  </sheetData>
  <mergeCells count="53">
    <mergeCell ref="A92:A94"/>
    <mergeCell ref="A3:B3"/>
    <mergeCell ref="A147:A148"/>
    <mergeCell ref="A106:A113"/>
    <mergeCell ref="A114:A121"/>
    <mergeCell ref="A122:A123"/>
    <mergeCell ref="A135:A137"/>
    <mergeCell ref="A86:A87"/>
    <mergeCell ref="A95:B95"/>
    <mergeCell ref="A88:B88"/>
    <mergeCell ref="A96:A105"/>
    <mergeCell ref="A5:B6"/>
    <mergeCell ref="A7:B7"/>
    <mergeCell ref="A11:B11"/>
    <mergeCell ref="A12:B12"/>
    <mergeCell ref="A62:B62"/>
    <mergeCell ref="A89:B89"/>
    <mergeCell ref="B90:B91"/>
    <mergeCell ref="A4:B4"/>
    <mergeCell ref="A8:B8"/>
    <mergeCell ref="A18:A19"/>
    <mergeCell ref="A20:A21"/>
    <mergeCell ref="A58:A59"/>
    <mergeCell ref="A55:B55"/>
    <mergeCell ref="A131:A133"/>
    <mergeCell ref="A128:A130"/>
    <mergeCell ref="A166:B166"/>
    <mergeCell ref="A155:A156"/>
    <mergeCell ref="A158:B158"/>
    <mergeCell ref="A159:B159"/>
    <mergeCell ref="A163:B164"/>
    <mergeCell ref="A165:B165"/>
    <mergeCell ref="A152:A154"/>
    <mergeCell ref="A134:B134"/>
    <mergeCell ref="A138:A140"/>
    <mergeCell ref="A141:A146"/>
    <mergeCell ref="A149:A151"/>
    <mergeCell ref="B93:B94"/>
    <mergeCell ref="A27:A28"/>
    <mergeCell ref="A29:A30"/>
    <mergeCell ref="A31:A32"/>
    <mergeCell ref="A33:A34"/>
    <mergeCell ref="A36:A37"/>
    <mergeCell ref="A38:A39"/>
    <mergeCell ref="A43:A44"/>
    <mergeCell ref="A45:A46"/>
    <mergeCell ref="A50:A51"/>
    <mergeCell ref="A52:A53"/>
    <mergeCell ref="A56:A57"/>
    <mergeCell ref="A64:B64"/>
    <mergeCell ref="A90:A91"/>
    <mergeCell ref="A83:A84"/>
    <mergeCell ref="A80:B80"/>
  </mergeCells>
  <phoneticPr fontId="49" type="noConversion"/>
  <dataValidations xWindow="571" yWindow="823" count="22">
    <dataValidation allowBlank="1" showInputMessage="1" showErrorMessage="1" prompt="U slučaju da je predmet projekta kompleks zgrada potrebno je upisati godinu izgradnje zgrade iz kompleksa koja ima najveću korisnu površinu." sqref="B26" xr:uid="{076001EF-2E3F-406D-9669-B2A2F61A43F4}"/>
    <dataValidation allowBlank="1" showInputMessage="1" showErrorMessage="1" prompt="U slučaju da je predmet projekta kompleks zgrada potrebno je upisati podatak za sve zgrade kumulativno odnosno za cijeli ETC koji je predmet projekta." sqref="B27 B29 B31" xr:uid="{200B3FCF-2189-440C-A3F0-17D9F606E062}"/>
    <dataValidation allowBlank="1" showInputMessage="1" showErrorMessage="1" prompt="Ako je odgovor &quot;DA&quot; navesti mjere povećanja sigurnosti u slučaju požara " sqref="B153" xr:uid="{18B49591-14C4-4BA0-9CF9-347C3D78A3F8}"/>
    <dataValidation allowBlank="1" showInputMessage="1" showErrorMessage="1" prompt="Ako je odgovor &quot;DA&quot; navesti mjere osiguravanja zdravih unutarnjih klimatskih uvjeta" sqref="B156:B157" xr:uid="{E0497B97-2EBC-46FB-A02D-3B28782B3037}"/>
    <dataValidation allowBlank="1" showInputMessage="1" showErrorMessage="1" prompt="Ako je odgovor &quot;DA&quot; upisati na koje temeljne zahtjeve se utječe i dokaze o ispunjenju istih" sqref="B87" xr:uid="{64A81A46-5C16-401C-B600-402A50BC6E41}"/>
    <dataValidation allowBlank="1" showInputMessage="1" showErrorMessage="1" prompt="Podatke upisati iz projekta obnove/glavnog projekta i iskaznice energetskih svojstava zgrade." sqref="B58 B45 B36 B38 B43 B56" xr:uid="{7AB096F0-2701-4877-ACB9-F9C5963752AE}"/>
    <dataValidation allowBlank="1" showInputMessage="1" showErrorMessage="1" prompt="Ako je odgovor &quot;DA&quot; navesti koje mjere se uvode." sqref="B129 B132" xr:uid="{C50A624D-9848-43F8-B11E-1F49317925A2}"/>
    <dataValidation allowBlank="1" showInputMessage="1" showErrorMessage="1" prompt="Podatak se upisuje neovisno o tome uvodi li se sustav koji koristi OIE ili postoji li na zgradi već sustav koji koristi OIE. Podatke upisati iz projekta obnove/glavnog projekta i iskaznice energetskih svojstava zgrade." sqref="B52 B50" xr:uid="{AD0DCB55-E2B3-4268-9EC6-F68264CBA3DE}"/>
    <dataValidation allowBlank="1" showInputMessage="1" showErrorMessage="1" prompt="Ako je odgovor &quot;DA&quot; potrebno ih je navesti" sqref="B84" xr:uid="{A86DBFB8-F73B-4DE2-B443-C17B38EF6703}"/>
    <dataValidation allowBlank="1" showInputMessage="1" showErrorMessage="1" prompt="navesti u kojoj mapi projekta obnove/glavnog projekta i na kojoj stranici se nalazi podatak" sqref="B28" xr:uid="{031EDDDA-54C6-4702-BFC8-9807C0E65FC4}"/>
    <dataValidation allowBlank="1" showInputMessage="1" showErrorMessage="1" prompt="Navesti u kojoj mapi projekta obnove/glavnog projekta i na kojoj stranici se nalazi podatak" sqref="B59 B32 B30 B57 B37 B39 B44 B46 B51 B53" xr:uid="{585927ED-5FE6-4D6F-9CE1-564E67446B96}"/>
    <dataValidation allowBlank="1" showInputMessage="1" showErrorMessage="1" prompt="Ako je odgovor &quot;DA&quot; upisati u kojoj mapi glavnog projekta i na kojoj stranici se nalaze informacije o predviđenim mjerama" sqref="B130 B133" xr:uid="{10DC6709-0EA5-4CF2-B4CA-3347E66EFC99}"/>
    <dataValidation allowBlank="1" showInputMessage="1" showErrorMessage="1" prompt="Navesti koji dodatni elementi pristupačnosti se uvode" sqref="B139" xr:uid="{45872AB7-D2BE-4947-B689-F979A19C64AF}"/>
    <dataValidation allowBlank="1" showInputMessage="1" showErrorMessage="1" prompt="Navesti koji obavezni elementi pristupačnosti se uvode" sqref="B136" xr:uid="{09788737-758E-4865-B9D7-2B587E1C3046}"/>
    <dataValidation allowBlank="1" showInputMessage="1" showErrorMessage="1" prompt="Upisati u kojoj mapi projekta obnove/glavnog projekta i na kojoj stranici se nalaze informacije o predviđenim mjerama" sqref="B151 B137 B140 B146" xr:uid="{2F34218F-CA1C-4D6C-B792-87B935EC09B3}"/>
    <dataValidation allowBlank="1" showInputMessage="1" showErrorMessage="1" prompt="Navesti u kojoj mapi glavnog projekta i na kojoj stranici se nalazi sažetak Analize" sqref="B19" xr:uid="{2C6A06B6-9B99-41A8-AB65-C7AF48ADAF25}"/>
    <dataValidation allowBlank="1" showInputMessage="1" showErrorMessage="1" prompt="Navesti u kojoj mapi projekta obnove/glavnog projekta i na kojoj stranici se nalazi Prikaz" sqref="B21" xr:uid="{1E3A8310-3691-4C13-9A0B-281AE44F7FE9}"/>
    <dataValidation allowBlank="1" showInputMessage="1" showErrorMessage="1" prompt="Navesti koje mjere se provode sukladno naslovu 4.1 Uputa za prijavitelje, aktivnost II. Obnova, točka 1.2 Obnova građevinske konstrukcije zgrade" sqref="B95" xr:uid="{96DF1514-14AE-4E82-A949-4EBD02C01837}"/>
    <dataValidation allowBlank="1" showInputMessage="1" showErrorMessage="1" prompt="Ako je odgovor &quot;DA&quot; upisati u kojoj mapi projekta obnove/glavnog projekta i na kojoj stranici se nalaze informacije o predviđenim mjerama" sqref="B154" xr:uid="{D4FEECAB-9346-4AB0-BEFE-620483FACAA4}"/>
    <dataValidation allowBlank="1" showInputMessage="1" showErrorMessage="1" prompt="Navesti u kojoj mapi projekta obnove/glavnog projekta i na kojoj stranici se nalazi podatak ili ako je iz energetskog certifikata" sqref="B34" xr:uid="{1624A671-23A0-455D-ADCA-A78A75170E98}"/>
    <dataValidation allowBlank="1" showInputMessage="1" showErrorMessage="1" prompt="Prema popisu iz dokumenta Aneks 1. Popis tehničkih uvjeta, navesti koji nekonstrukcijski elementi se popravljaju i kako._x000a_Npr. dimnjak - uklanjanje i ponovna izvedba, krovište - popravak krovne limarije i sl._x000a_" sqref="B90:B91" xr:uid="{6F9DC765-C4DF-4BAE-B440-A3FFE1A1716A}"/>
    <dataValidation allowBlank="1" showInputMessage="1" showErrorMessage="1" prompt="Opisati radove koji se provode u svrhu obnove građevinske konstrukcije" sqref="B93:B94" xr:uid="{AC9A2F4B-051B-48C3-A85A-BD32DA46BFC3}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fitToHeight="0" orientation="portrait" horizontalDpi="4294967295" verticalDpi="4294967295" r:id="rId1"/>
  <headerFooter differentFirst="1"/>
  <rowBreaks count="3" manualBreakCount="3">
    <brk id="12" max="1" man="1"/>
    <brk id="61" max="1" man="1"/>
    <brk id="113" max="1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571" yWindow="823" count="17">
        <x14:dataValidation type="list" allowBlank="1" showInputMessage="1" showErrorMessage="1" prompt="U slučaju ETC-a koji se sastoji od više zgrada, upisuju se podaci za zgradu  s najvećom ploštinom korisne površine grijanog dijela (Ak) " xr:uid="{00000000-0002-0000-0100-000001000000}">
          <x14:formula1>
            <xm:f>'--'!$C$26:$C$33</xm:f>
          </x14:formula1>
          <xm:sqref>B33</xm:sqref>
        </x14:dataValidation>
        <x14:dataValidation type="list" allowBlank="1" showInputMessage="1" showErrorMessage="1" prompt="Moguć višestruki odabir" xr:uid="{5D12B5ED-8891-44E6-AB6C-903B85B6D546}">
          <x14:formula1>
            <xm:f>List1!$A$117:$A$119</xm:f>
          </x14:formula1>
          <xm:sqref>B122:B123</xm:sqref>
        </x14:dataValidation>
        <x14:dataValidation type="list" allowBlank="1" showInputMessage="1" showErrorMessage="1" prompt="Moguć višestruki odabir. Potrebno je odabrati sve planirane mjere ugradnje elemenata zelene infrastrukture" xr:uid="{BB84B933-7E50-4CE3-85A8-C1BA09026056}">
          <x14:formula1>
            <xm:f>List1!$A$121:$A$132</xm:f>
          </x14:formula1>
          <xm:sqref>B141:B145</xm:sqref>
        </x14:dataValidation>
        <x14:dataValidation type="list" allowBlank="1" showInputMessage="1" showErrorMessage="1" prompt="Ako je odgovor &quot;DA&quot; odabrati gdje se uvodi" xr:uid="{37EDC99C-48DA-4139-B4D8-EBA31C89D701}">
          <x14:formula1>
            <xm:f>List1!$A$139:$A$141</xm:f>
          </x14:formula1>
          <xm:sqref>B150</xm:sqref>
        </x14:dataValidation>
        <x14:dataValidation type="list" allowBlank="1" showInputMessage="1" showErrorMessage="1" prompt="Ako je odgovor &quot;DA&quot; odabrati gdje se uvodi" xr:uid="{A1240667-712E-4CA6-A7FB-5C6973144A7E}">
          <x14:formula1>
            <xm:f>List1!$A$143:$A$145</xm:f>
          </x14:formula1>
          <xm:sqref>B148</xm:sqref>
        </x14:dataValidation>
        <x14:dataValidation type="list" allowBlank="1" showInputMessage="1" showErrorMessage="1" xr:uid="{F1C5B407-6AA1-46FF-83D4-0FF2F81DAD65}">
          <x14:formula1>
            <xm:f>List1!$A$166:$A$172</xm:f>
          </x14:formula1>
          <xm:sqref>B81</xm:sqref>
        </x14:dataValidation>
        <x14:dataValidation type="list" allowBlank="1" showInputMessage="1" showErrorMessage="1" xr:uid="{B0E21657-3EEA-45A6-91EA-D8AD7A5A0B3C}">
          <x14:formula1>
            <xm:f>List1!$A$56:$A$59</xm:f>
          </x14:formula1>
          <xm:sqref>B24</xm:sqref>
        </x14:dataValidation>
        <x14:dataValidation type="list" allowBlank="1" showInputMessage="1" showErrorMessage="1" prompt="Moguć višestruki odabir. Potrebno je odabrati sve planirane mjere kojima se promiče korištenje OIE" xr:uid="{052B8BA3-F182-491D-8B89-76EE54577A74}">
          <x14:formula1>
            <xm:f>List1!$A$81:$A$115</xm:f>
          </x14:formula1>
          <xm:sqref>B114:B121</xm:sqref>
        </x14:dataValidation>
        <x14:dataValidation type="list" allowBlank="1" showInputMessage="1" showErrorMessage="1" xr:uid="{2CB796ED-2C69-4EBF-9CBD-1DE677CF723D}">
          <x14:formula1>
            <xm:f>List1!$A$176:$A$190</xm:f>
          </x14:formula1>
          <xm:sqref>B63 B66 B69 B72 B75 B78</xm:sqref>
        </x14:dataValidation>
        <x14:dataValidation type="list" allowBlank="1" showInputMessage="1" showErrorMessage="1" xr:uid="{F1036BCF-48CE-45D9-A6B7-141F6F4C2825}">
          <x14:formula1>
            <xm:f>List1!$A$30:$A$32</xm:f>
          </x14:formula1>
          <xm:sqref>B85</xm:sqref>
        </x14:dataValidation>
        <x14:dataValidation type="list" allowBlank="1" showInputMessage="1" showErrorMessage="1" xr:uid="{03DBBB8E-B933-43AC-B81B-8D9B84D0A0E2}">
          <x14:formula1>
            <xm:f>List1!$A$154:$A$156</xm:f>
          </x14:formula1>
          <xm:sqref>B155 B82:B83 B86 B124:B128 B147 B149 B131 B152 B18 B20 B22</xm:sqref>
        </x14:dataValidation>
        <x14:dataValidation type="list" allowBlank="1" showInputMessage="1" showErrorMessage="1" xr:uid="{8905AE41-1900-4D9C-AAA2-02130B429C9B}">
          <x14:formula1>
            <xm:f>List1!$A$192:$A$193</xm:f>
          </x14:formula1>
          <xm:sqref>B25</xm:sqref>
        </x14:dataValidation>
        <x14:dataValidation type="list" allowBlank="1" showInputMessage="1" showErrorMessage="1" xr:uid="{A31A683A-FB36-4157-9DEC-AD2E15D81E24}">
          <x14:formula1>
            <xm:f>List1!$A$134:$A$135</xm:f>
          </x14:formula1>
          <xm:sqref>B135</xm:sqref>
        </x14:dataValidation>
        <x14:dataValidation type="list" allowBlank="1" showInputMessage="1" showErrorMessage="1" xr:uid="{57D589BD-9CD2-44D2-B847-5D25F6FACBCD}">
          <x14:formula1>
            <xm:f>List1!$A$136:$A$137</xm:f>
          </x14:formula1>
          <xm:sqref>B138</xm:sqref>
        </x14:dataValidation>
        <x14:dataValidation type="list" allowBlank="1" showInputMessage="1" showErrorMessage="1" prompt="Moguć višestruki odabir. Potrebno je odabrati sve planirane mjere na ovojnici zgrade" xr:uid="{2AC693E2-DBE9-4E34-8C6D-5F1DEA0167AE}">
          <x14:formula1>
            <xm:f>List1!$A$63:$A$73</xm:f>
          </x14:formula1>
          <xm:sqref>B96:B105</xm:sqref>
        </x14:dataValidation>
        <x14:dataValidation type="list" allowBlank="1" showInputMessage="1" showErrorMessage="1" prompt="Moguć višestruki odabir. Potrebno je odabrati sve planirane mjere na ugradnji novih ili zamjeni odnosno poboljšanju postojećih tehničkih sustava" xr:uid="{248DC1BD-C35D-42DF-A719-7DA9F78D3478}">
          <x14:formula1>
            <xm:f>List1!$A$34:$A$54</xm:f>
          </x14:formula1>
          <xm:sqref>B106:B113</xm:sqref>
        </x14:dataValidation>
        <x14:dataValidation type="list" allowBlank="1" showInputMessage="1" showErrorMessage="1" prompt="Odabrati na koji način se obnavlja građevinska konstrukcija" xr:uid="{CB2905C6-1F97-4409-A257-F2E25784B1C1}">
          <x14:formula1>
            <xm:f>List1!$A$74:$A$77</xm:f>
          </x14:formula1>
          <xm:sqref>B92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J162"/>
  <sheetViews>
    <sheetView workbookViewId="0">
      <selection activeCell="H12" sqref="H12"/>
    </sheetView>
  </sheetViews>
  <sheetFormatPr defaultColWidth="9.140625" defaultRowHeight="12.75" x14ac:dyDescent="0.2"/>
  <cols>
    <col min="1" max="16384" width="9.140625" style="3"/>
  </cols>
  <sheetData>
    <row r="1" spans="1:1" x14ac:dyDescent="0.2">
      <c r="A1" s="3" t="s">
        <v>239</v>
      </c>
    </row>
    <row r="2" spans="1:1" x14ac:dyDescent="0.2">
      <c r="A2" s="3" t="s">
        <v>240</v>
      </c>
    </row>
    <row r="3" spans="1:1" x14ac:dyDescent="0.2">
      <c r="A3" s="3" t="s">
        <v>241</v>
      </c>
    </row>
    <row r="4" spans="1:1" x14ac:dyDescent="0.2">
      <c r="A4" s="3" t="s">
        <v>242</v>
      </c>
    </row>
    <row r="5" spans="1:1" x14ac:dyDescent="0.2">
      <c r="A5" s="3" t="s">
        <v>243</v>
      </c>
    </row>
    <row r="6" spans="1:1" x14ac:dyDescent="0.2">
      <c r="A6" s="3" t="s">
        <v>244</v>
      </c>
    </row>
    <row r="7" spans="1:1" x14ac:dyDescent="0.2">
      <c r="A7" s="3" t="s">
        <v>245</v>
      </c>
    </row>
    <row r="8" spans="1:1" x14ac:dyDescent="0.2">
      <c r="A8" s="3" t="s">
        <v>246</v>
      </c>
    </row>
    <row r="9" spans="1:1" x14ac:dyDescent="0.2">
      <c r="A9" s="3" t="s">
        <v>247</v>
      </c>
    </row>
    <row r="10" spans="1:1" x14ac:dyDescent="0.2">
      <c r="A10" s="3" t="s">
        <v>248</v>
      </c>
    </row>
    <row r="11" spans="1:1" x14ac:dyDescent="0.2">
      <c r="A11" s="3" t="s">
        <v>249</v>
      </c>
    </row>
    <row r="12" spans="1:1" x14ac:dyDescent="0.2">
      <c r="A12" s="3" t="s">
        <v>250</v>
      </c>
    </row>
    <row r="13" spans="1:1" x14ac:dyDescent="0.2">
      <c r="A13" s="3" t="s">
        <v>251</v>
      </c>
    </row>
    <row r="14" spans="1:1" x14ac:dyDescent="0.2">
      <c r="A14" s="3" t="s">
        <v>252</v>
      </c>
    </row>
    <row r="15" spans="1:1" x14ac:dyDescent="0.2">
      <c r="A15" s="3" t="s">
        <v>253</v>
      </c>
    </row>
    <row r="16" spans="1:1" x14ac:dyDescent="0.2">
      <c r="A16" s="3" t="s">
        <v>254</v>
      </c>
    </row>
    <row r="17" spans="1:3" x14ac:dyDescent="0.2">
      <c r="A17" s="3" t="s">
        <v>255</v>
      </c>
    </row>
    <row r="18" spans="1:3" x14ac:dyDescent="0.2">
      <c r="A18" s="3" t="s">
        <v>256</v>
      </c>
    </row>
    <row r="19" spans="1:3" x14ac:dyDescent="0.2">
      <c r="A19" s="3" t="s">
        <v>257</v>
      </c>
    </row>
    <row r="20" spans="1:3" x14ac:dyDescent="0.2">
      <c r="A20" s="3" t="s">
        <v>258</v>
      </c>
    </row>
    <row r="21" spans="1:3" x14ac:dyDescent="0.2">
      <c r="A21" s="3" t="s">
        <v>259</v>
      </c>
    </row>
    <row r="23" spans="1:3" x14ac:dyDescent="0.2">
      <c r="A23" s="3" t="s">
        <v>260</v>
      </c>
    </row>
    <row r="24" spans="1:3" x14ac:dyDescent="0.2">
      <c r="A24" s="3" t="s">
        <v>261</v>
      </c>
    </row>
    <row r="26" spans="1:3" x14ac:dyDescent="0.2">
      <c r="C26" s="3" t="s">
        <v>262</v>
      </c>
    </row>
    <row r="27" spans="1:3" x14ac:dyDescent="0.2">
      <c r="C27" s="3" t="s">
        <v>263</v>
      </c>
    </row>
    <row r="28" spans="1:3" x14ac:dyDescent="0.2">
      <c r="C28" s="3" t="s">
        <v>264</v>
      </c>
    </row>
    <row r="29" spans="1:3" x14ac:dyDescent="0.2">
      <c r="C29" s="3" t="s">
        <v>265</v>
      </c>
    </row>
    <row r="30" spans="1:3" x14ac:dyDescent="0.2">
      <c r="C30" s="3" t="s">
        <v>266</v>
      </c>
    </row>
    <row r="31" spans="1:3" x14ac:dyDescent="0.2">
      <c r="C31" s="3" t="s">
        <v>267</v>
      </c>
    </row>
    <row r="32" spans="1:3" x14ac:dyDescent="0.2">
      <c r="A32" s="3" t="s">
        <v>151</v>
      </c>
      <c r="C32" s="3" t="s">
        <v>268</v>
      </c>
    </row>
    <row r="33" spans="1:3" x14ac:dyDescent="0.2">
      <c r="A33" s="3" t="s">
        <v>64</v>
      </c>
      <c r="C33" s="3" t="s">
        <v>269</v>
      </c>
    </row>
    <row r="35" spans="1:3" x14ac:dyDescent="0.2">
      <c r="A35" s="3" t="s">
        <v>270</v>
      </c>
    </row>
    <row r="36" spans="1:3" x14ac:dyDescent="0.2">
      <c r="A36" s="3" t="s">
        <v>271</v>
      </c>
    </row>
    <row r="37" spans="1:3" x14ac:dyDescent="0.2">
      <c r="A37" s="3" t="s">
        <v>272</v>
      </c>
    </row>
    <row r="38" spans="1:3" x14ac:dyDescent="0.2">
      <c r="A38" s="2"/>
    </row>
    <row r="43" spans="1:3" x14ac:dyDescent="0.2">
      <c r="A43" s="3" t="s">
        <v>273</v>
      </c>
    </row>
    <row r="44" spans="1:3" x14ac:dyDescent="0.2">
      <c r="A44" s="3" t="s">
        <v>274</v>
      </c>
    </row>
    <row r="45" spans="1:3" x14ac:dyDescent="0.2">
      <c r="A45" s="3" t="s">
        <v>275</v>
      </c>
    </row>
    <row r="46" spans="1:3" x14ac:dyDescent="0.2">
      <c r="A46" s="3" t="s">
        <v>276</v>
      </c>
    </row>
    <row r="48" spans="1:3" x14ac:dyDescent="0.2">
      <c r="A48" s="3" t="s">
        <v>277</v>
      </c>
    </row>
    <row r="49" spans="1:1" x14ac:dyDescent="0.2">
      <c r="A49" s="3" t="s">
        <v>278</v>
      </c>
    </row>
    <row r="50" spans="1:1" x14ac:dyDescent="0.2">
      <c r="A50" s="3" t="s">
        <v>279</v>
      </c>
    </row>
    <row r="51" spans="1:1" x14ac:dyDescent="0.2">
      <c r="A51" s="3" t="s">
        <v>280</v>
      </c>
    </row>
    <row r="54" spans="1:1" x14ac:dyDescent="0.2">
      <c r="A54" s="3" t="s">
        <v>281</v>
      </c>
    </row>
    <row r="55" spans="1:1" x14ac:dyDescent="0.2">
      <c r="A55" s="3" t="s">
        <v>282</v>
      </c>
    </row>
    <row r="56" spans="1:1" x14ac:dyDescent="0.2">
      <c r="A56" s="3" t="s">
        <v>283</v>
      </c>
    </row>
    <row r="59" spans="1:1" x14ac:dyDescent="0.2">
      <c r="A59" s="3" t="s">
        <v>284</v>
      </c>
    </row>
    <row r="60" spans="1:1" x14ac:dyDescent="0.2">
      <c r="A60" s="3" t="s">
        <v>285</v>
      </c>
    </row>
    <row r="61" spans="1:1" x14ac:dyDescent="0.2">
      <c r="A61" s="3" t="s">
        <v>64</v>
      </c>
    </row>
    <row r="65" spans="1:1" s="14" customFormat="1" x14ac:dyDescent="0.2">
      <c r="A65" s="14" t="s">
        <v>286</v>
      </c>
    </row>
    <row r="66" spans="1:1" s="14" customFormat="1" x14ac:dyDescent="0.2">
      <c r="A66" s="14" t="s">
        <v>287</v>
      </c>
    </row>
    <row r="67" spans="1:1" s="14" customFormat="1" x14ac:dyDescent="0.2">
      <c r="A67" s="14" t="s">
        <v>288</v>
      </c>
    </row>
    <row r="68" spans="1:1" s="14" customFormat="1" x14ac:dyDescent="0.2">
      <c r="A68" s="14" t="s">
        <v>289</v>
      </c>
    </row>
    <row r="69" spans="1:1" s="14" customFormat="1" x14ac:dyDescent="0.2">
      <c r="A69" s="14" t="s">
        <v>290</v>
      </c>
    </row>
    <row r="70" spans="1:1" s="14" customFormat="1" x14ac:dyDescent="0.2">
      <c r="A70" s="14" t="s">
        <v>291</v>
      </c>
    </row>
    <row r="71" spans="1:1" s="14" customFormat="1" x14ac:dyDescent="0.2">
      <c r="A71" s="14" t="s">
        <v>292</v>
      </c>
    </row>
    <row r="72" spans="1:1" s="14" customFormat="1" x14ac:dyDescent="0.2">
      <c r="A72" s="14" t="s">
        <v>293</v>
      </c>
    </row>
    <row r="73" spans="1:1" s="14" customFormat="1" x14ac:dyDescent="0.2">
      <c r="A73" s="14" t="s">
        <v>294</v>
      </c>
    </row>
    <row r="74" spans="1:1" s="14" customFormat="1" x14ac:dyDescent="0.2">
      <c r="A74" s="14" t="s">
        <v>295</v>
      </c>
    </row>
    <row r="75" spans="1:1" s="14" customFormat="1" x14ac:dyDescent="0.2">
      <c r="A75" s="14" t="s">
        <v>296</v>
      </c>
    </row>
    <row r="76" spans="1:1" s="14" customFormat="1" x14ac:dyDescent="0.2">
      <c r="A76" s="14" t="s">
        <v>297</v>
      </c>
    </row>
    <row r="77" spans="1:1" x14ac:dyDescent="0.2">
      <c r="A77" s="3" t="s">
        <v>298</v>
      </c>
    </row>
    <row r="78" spans="1:1" x14ac:dyDescent="0.2">
      <c r="A78" s="3" t="s">
        <v>299</v>
      </c>
    </row>
    <row r="79" spans="1:1" x14ac:dyDescent="0.2">
      <c r="A79" s="3" t="s">
        <v>300</v>
      </c>
    </row>
    <row r="80" spans="1:1" x14ac:dyDescent="0.2">
      <c r="A80" s="3" t="s">
        <v>301</v>
      </c>
    </row>
    <row r="81" spans="1:1" x14ac:dyDescent="0.2">
      <c r="A81" s="3" t="s">
        <v>302</v>
      </c>
    </row>
    <row r="82" spans="1:1" x14ac:dyDescent="0.2">
      <c r="A82" s="3" t="s">
        <v>303</v>
      </c>
    </row>
    <row r="83" spans="1:1" x14ac:dyDescent="0.2">
      <c r="A83" s="3" t="s">
        <v>304</v>
      </c>
    </row>
    <row r="84" spans="1:1" x14ac:dyDescent="0.2">
      <c r="A84" s="3" t="s">
        <v>305</v>
      </c>
    </row>
    <row r="85" spans="1:1" x14ac:dyDescent="0.2">
      <c r="A85" s="3" t="s">
        <v>306</v>
      </c>
    </row>
    <row r="86" spans="1:1" x14ac:dyDescent="0.2">
      <c r="A86" s="3" t="s">
        <v>307</v>
      </c>
    </row>
    <row r="87" spans="1:1" x14ac:dyDescent="0.2">
      <c r="A87" s="3" t="s">
        <v>308</v>
      </c>
    </row>
    <row r="88" spans="1:1" x14ac:dyDescent="0.2">
      <c r="A88" s="3" t="s">
        <v>309</v>
      </c>
    </row>
    <row r="89" spans="1:1" x14ac:dyDescent="0.2">
      <c r="A89" s="3" t="s">
        <v>310</v>
      </c>
    </row>
    <row r="90" spans="1:1" x14ac:dyDescent="0.2">
      <c r="A90" s="3" t="s">
        <v>311</v>
      </c>
    </row>
    <row r="91" spans="1:1" x14ac:dyDescent="0.2">
      <c r="A91" s="3" t="s">
        <v>312</v>
      </c>
    </row>
    <row r="92" spans="1:1" x14ac:dyDescent="0.2">
      <c r="A92" s="3" t="s">
        <v>313</v>
      </c>
    </row>
    <row r="93" spans="1:1" x14ac:dyDescent="0.2">
      <c r="A93" s="3" t="s">
        <v>314</v>
      </c>
    </row>
    <row r="94" spans="1:1" x14ac:dyDescent="0.2">
      <c r="A94" s="3" t="s">
        <v>315</v>
      </c>
    </row>
    <row r="95" spans="1:1" x14ac:dyDescent="0.2">
      <c r="A95" s="3" t="s">
        <v>316</v>
      </c>
    </row>
    <row r="96" spans="1:1" x14ac:dyDescent="0.2">
      <c r="A96" s="14" t="s">
        <v>317</v>
      </c>
    </row>
    <row r="97" spans="1:10" x14ac:dyDescent="0.2">
      <c r="A97" s="3" t="s">
        <v>318</v>
      </c>
    </row>
    <row r="98" spans="1:10" x14ac:dyDescent="0.2">
      <c r="A98" s="3" t="s">
        <v>319</v>
      </c>
    </row>
    <row r="99" spans="1:10" x14ac:dyDescent="0.2">
      <c r="A99" s="3" t="s">
        <v>320</v>
      </c>
    </row>
    <row r="100" spans="1:10" x14ac:dyDescent="0.2">
      <c r="A100" s="3" t="s">
        <v>321</v>
      </c>
    </row>
    <row r="101" spans="1:10" x14ac:dyDescent="0.2">
      <c r="A101" s="3" t="s">
        <v>322</v>
      </c>
    </row>
    <row r="102" spans="1:10" x14ac:dyDescent="0.2">
      <c r="A102" s="3" t="s">
        <v>323</v>
      </c>
    </row>
    <row r="103" spans="1:10" x14ac:dyDescent="0.2">
      <c r="A103" s="3" t="s">
        <v>64</v>
      </c>
    </row>
    <row r="104" spans="1:10" ht="22.5" x14ac:dyDescent="0.2">
      <c r="G104" s="18"/>
      <c r="H104" s="18"/>
      <c r="I104" s="18"/>
      <c r="J104" s="18"/>
    </row>
    <row r="105" spans="1:10" ht="23.25" x14ac:dyDescent="0.35">
      <c r="A105" s="3" t="s">
        <v>324</v>
      </c>
      <c r="G105" s="18"/>
      <c r="H105" s="18"/>
      <c r="I105" s="18"/>
      <c r="J105" s="18"/>
    </row>
    <row r="106" spans="1:10" x14ac:dyDescent="0.2">
      <c r="A106" s="3" t="s">
        <v>325</v>
      </c>
    </row>
    <row r="107" spans="1:10" x14ac:dyDescent="0.2">
      <c r="A107" s="3" t="s">
        <v>326</v>
      </c>
    </row>
    <row r="108" spans="1:10" ht="15.75" customHeight="1" x14ac:dyDescent="0.35">
      <c r="A108" s="3" t="s">
        <v>327</v>
      </c>
      <c r="G108" s="18"/>
      <c r="H108" s="18"/>
      <c r="I108" s="18"/>
      <c r="J108" s="18"/>
    </row>
    <row r="109" spans="1:10" x14ac:dyDescent="0.2">
      <c r="A109" s="3" t="s">
        <v>328</v>
      </c>
    </row>
    <row r="110" spans="1:10" x14ac:dyDescent="0.2">
      <c r="A110" s="3" t="s">
        <v>329</v>
      </c>
    </row>
    <row r="111" spans="1:10" x14ac:dyDescent="0.2">
      <c r="A111" s="3" t="s">
        <v>330</v>
      </c>
    </row>
    <row r="112" spans="1:10" x14ac:dyDescent="0.2">
      <c r="A112" s="3" t="s">
        <v>331</v>
      </c>
    </row>
    <row r="113" spans="1:1" x14ac:dyDescent="0.2">
      <c r="A113" s="3" t="s">
        <v>332</v>
      </c>
    </row>
    <row r="114" spans="1:1" x14ac:dyDescent="0.2">
      <c r="A114" s="3" t="s">
        <v>333</v>
      </c>
    </row>
    <row r="115" spans="1:1" x14ac:dyDescent="0.2">
      <c r="A115" s="3" t="s">
        <v>334</v>
      </c>
    </row>
    <row r="116" spans="1:1" x14ac:dyDescent="0.2">
      <c r="A116" s="3" t="s">
        <v>335</v>
      </c>
    </row>
    <row r="117" spans="1:1" x14ac:dyDescent="0.2">
      <c r="A117" s="3" t="s">
        <v>336</v>
      </c>
    </row>
    <row r="118" spans="1:1" x14ac:dyDescent="0.2">
      <c r="A118" s="3" t="s">
        <v>337</v>
      </c>
    </row>
    <row r="119" spans="1:1" x14ac:dyDescent="0.2">
      <c r="A119" s="3" t="s">
        <v>338</v>
      </c>
    </row>
    <row r="120" spans="1:1" x14ac:dyDescent="0.2">
      <c r="A120" s="3" t="s">
        <v>339</v>
      </c>
    </row>
    <row r="121" spans="1:1" x14ac:dyDescent="0.2">
      <c r="A121" s="3" t="s">
        <v>340</v>
      </c>
    </row>
    <row r="122" spans="1:1" x14ac:dyDescent="0.2">
      <c r="A122" s="3" t="s">
        <v>341</v>
      </c>
    </row>
    <row r="123" spans="1:1" x14ac:dyDescent="0.2">
      <c r="A123" s="3" t="s">
        <v>342</v>
      </c>
    </row>
    <row r="124" spans="1:1" x14ac:dyDescent="0.2">
      <c r="A124" s="3" t="s">
        <v>343</v>
      </c>
    </row>
    <row r="125" spans="1:1" x14ac:dyDescent="0.2">
      <c r="A125" s="3" t="s">
        <v>344</v>
      </c>
    </row>
    <row r="126" spans="1:1" x14ac:dyDescent="0.2">
      <c r="A126" s="3" t="s">
        <v>345</v>
      </c>
    </row>
    <row r="127" spans="1:1" x14ac:dyDescent="0.2">
      <c r="A127" s="3" t="s">
        <v>346</v>
      </c>
    </row>
    <row r="128" spans="1:1" x14ac:dyDescent="0.2">
      <c r="A128" s="3" t="s">
        <v>347</v>
      </c>
    </row>
    <row r="129" spans="1:1" x14ac:dyDescent="0.2">
      <c r="A129" s="3" t="s">
        <v>348</v>
      </c>
    </row>
    <row r="130" spans="1:1" x14ac:dyDescent="0.2">
      <c r="A130" s="3" t="s">
        <v>349</v>
      </c>
    </row>
    <row r="131" spans="1:1" x14ac:dyDescent="0.2">
      <c r="A131" s="3" t="s">
        <v>350</v>
      </c>
    </row>
    <row r="132" spans="1:1" x14ac:dyDescent="0.2">
      <c r="A132" s="3" t="s">
        <v>351</v>
      </c>
    </row>
    <row r="133" spans="1:1" x14ac:dyDescent="0.2">
      <c r="A133" s="3" t="s">
        <v>352</v>
      </c>
    </row>
    <row r="134" spans="1:1" x14ac:dyDescent="0.2">
      <c r="A134" s="3" t="s">
        <v>353</v>
      </c>
    </row>
    <row r="135" spans="1:1" x14ac:dyDescent="0.2">
      <c r="A135" s="3" t="s">
        <v>354</v>
      </c>
    </row>
    <row r="136" spans="1:1" x14ac:dyDescent="0.2">
      <c r="A136" s="3" t="s">
        <v>64</v>
      </c>
    </row>
    <row r="138" spans="1:1" x14ac:dyDescent="0.2">
      <c r="A138" s="3" t="s">
        <v>355</v>
      </c>
    </row>
    <row r="139" spans="1:1" x14ac:dyDescent="0.2">
      <c r="A139" s="3" t="s">
        <v>356</v>
      </c>
    </row>
    <row r="140" spans="1:1" x14ac:dyDescent="0.2">
      <c r="A140" s="3" t="s">
        <v>64</v>
      </c>
    </row>
    <row r="142" spans="1:1" x14ac:dyDescent="0.2">
      <c r="A142" s="3" t="s">
        <v>357</v>
      </c>
    </row>
    <row r="143" spans="1:1" x14ac:dyDescent="0.2">
      <c r="A143" s="3" t="s">
        <v>358</v>
      </c>
    </row>
    <row r="144" spans="1:1" x14ac:dyDescent="0.2">
      <c r="A144" s="3" t="s">
        <v>64</v>
      </c>
    </row>
    <row r="146" spans="1:1" x14ac:dyDescent="0.2">
      <c r="A146" s="3" t="s">
        <v>359</v>
      </c>
    </row>
    <row r="147" spans="1:1" x14ac:dyDescent="0.2">
      <c r="A147" s="3" t="s">
        <v>360</v>
      </c>
    </row>
    <row r="148" spans="1:1" x14ac:dyDescent="0.2">
      <c r="A148" s="3" t="s">
        <v>361</v>
      </c>
    </row>
    <row r="149" spans="1:1" x14ac:dyDescent="0.2">
      <c r="A149" s="3" t="s">
        <v>362</v>
      </c>
    </row>
    <row r="150" spans="1:1" x14ac:dyDescent="0.2">
      <c r="A150" s="3" t="s">
        <v>64</v>
      </c>
    </row>
    <row r="152" spans="1:1" x14ac:dyDescent="0.2">
      <c r="A152" s="3" t="s">
        <v>363</v>
      </c>
    </row>
    <row r="153" spans="1:1" x14ac:dyDescent="0.2">
      <c r="A153" s="3" t="s">
        <v>64</v>
      </c>
    </row>
    <row r="156" spans="1:1" x14ac:dyDescent="0.2">
      <c r="A156" s="3" t="s">
        <v>364</v>
      </c>
    </row>
    <row r="157" spans="1:1" x14ac:dyDescent="0.2">
      <c r="A157" s="3" t="s">
        <v>365</v>
      </c>
    </row>
    <row r="158" spans="1:1" x14ac:dyDescent="0.2">
      <c r="A158" s="3" t="s">
        <v>366</v>
      </c>
    </row>
    <row r="159" spans="1:1" x14ac:dyDescent="0.2">
      <c r="A159" s="3" t="s">
        <v>64</v>
      </c>
    </row>
    <row r="161" spans="1:1" x14ac:dyDescent="0.2">
      <c r="A161" s="3" t="s">
        <v>367</v>
      </c>
    </row>
    <row r="162" spans="1:1" x14ac:dyDescent="0.2">
      <c r="A162" s="3" t="s">
        <v>64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7e76099-6754-463c-9cf2-a42a0296b652" xsi:nil="true"/>
    <lcf76f155ced4ddcb4097134ff3c332f xmlns="b79bbf72-da78-429d-b3af-e70e85e72d4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1124BC30C24E42BCFF698328276702" ma:contentTypeVersion="20" ma:contentTypeDescription="Stvaranje novog dokumenta." ma:contentTypeScope="" ma:versionID="93312a6f4e1931f8e925039dcebbd757">
  <xsd:schema xmlns:xsd="http://www.w3.org/2001/XMLSchema" xmlns:xs="http://www.w3.org/2001/XMLSchema" xmlns:p="http://schemas.microsoft.com/office/2006/metadata/properties" xmlns:ns1="http://schemas.microsoft.com/sharepoint/v3" xmlns:ns2="b79bbf72-da78-429d-b3af-e70e85e72d43" xmlns:ns3="e7e76099-6754-463c-9cf2-a42a0296b652" targetNamespace="http://schemas.microsoft.com/office/2006/metadata/properties" ma:root="true" ma:fieldsID="1e03179f8991f07f9894b8329528a6d2" ns1:_="" ns2:_="" ns3:_="">
    <xsd:import namespace="http://schemas.microsoft.com/sharepoint/v3"/>
    <xsd:import namespace="b79bbf72-da78-429d-b3af-e70e85e72d43"/>
    <xsd:import namespace="e7e76099-6754-463c-9cf2-a42a0296b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Svojstva jedinstvenog pravilnika za usklađivanje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Radnja korisničkog sučelja jedinstvenog pravilnika za usklađivanj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bf72-da78-429d-b3af-e70e85e72d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Oznake slika" ma:readOnly="false" ma:fieldId="{5cf76f15-5ced-4ddc-b409-7134ff3c332f}" ma:taxonomyMulti="true" ma:sspId="94f3cdea-c236-4493-96a7-1e81002e38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6099-6754-463c-9cf2-a42a0296b65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e5952e58-7f42-43c2-b080-4d369e4de6a5}" ma:internalName="TaxCatchAll" ma:showField="CatchAllData" ma:web="e7e76099-6754-463c-9cf2-a42a0296b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D4B631-5216-4516-930E-0BD28BF1E5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772CA3-84E5-4E73-88E5-0FAB2B307D40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7e76099-6754-463c-9cf2-a42a0296b652"/>
    <ds:schemaRef ds:uri="http://schemas.openxmlformats.org/package/2006/metadata/core-properties"/>
    <ds:schemaRef ds:uri="http://schemas.microsoft.com/sharepoint/v3"/>
    <ds:schemaRef ds:uri="b79bbf72-da78-429d-b3af-e70e85e72d4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B81545E-3263-48C1-B923-B3230A72A4B3}"/>
</file>

<file path=docMetadata/LabelInfo.xml><?xml version="1.0" encoding="utf-8"?>
<clbl:labelList xmlns:clbl="http://schemas.microsoft.com/office/2020/mipLabelMetadata">
  <clbl:label id="{80b371a5-db60-4559-a15f-7df3747c88c8}" enabled="0" method="" siteId="{80b371a5-db60-4559-a15f-7df3747c88c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6</vt:i4>
      </vt:variant>
      <vt:variant>
        <vt:lpstr>Imenovani rasponi</vt:lpstr>
      </vt:variant>
      <vt:variant>
        <vt:i4>4</vt:i4>
      </vt:variant>
    </vt:vector>
  </HeadingPairs>
  <TitlesOfParts>
    <vt:vector size="10" baseType="lpstr">
      <vt:lpstr>Tehnički obrazac - list 1</vt:lpstr>
      <vt:lpstr>List1</vt:lpstr>
      <vt:lpstr>list 2 naslovnica</vt:lpstr>
      <vt:lpstr>Tehnički obrazac-list 2</vt:lpstr>
      <vt:lpstr>Tehnički obrazac-list 3</vt:lpstr>
      <vt:lpstr>--</vt:lpstr>
      <vt:lpstr>'list 2 naslovnica'!Podrucje_ispisa</vt:lpstr>
      <vt:lpstr>'Tehnički obrazac - list 1'!Podrucje_ispisa</vt:lpstr>
      <vt:lpstr>'Tehnički obrazac-list 2'!Podrucje_ispisa</vt:lpstr>
      <vt:lpstr>'Tehnički obrazac-list 3'!Podrucje_ispisa</vt:lpstr>
    </vt:vector>
  </TitlesOfParts>
  <Manager/>
  <Company>Fond za zastitu okolisa i energetsku ucinkovitost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Đigaš</dc:creator>
  <cp:keywords/>
  <dc:description/>
  <cp:lastModifiedBy>Viktor Marmelić</cp:lastModifiedBy>
  <cp:revision/>
  <dcterms:created xsi:type="dcterms:W3CDTF">2016-10-03T12:32:16Z</dcterms:created>
  <dcterms:modified xsi:type="dcterms:W3CDTF">2026-05-27T07:53:06Z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0x010100541124BC30C24E42BCFF698328276702</vt:lpwstr>
  </property>
  <property fmtid="{D5CDD505-2E9C-101B-9397-08002B2CF9AE}" pid="3" name="MediaServiceImageTags">
    <vt:lpwstr/>
  </property>
</Properties>
</file>